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000 LICITACIÓN 2026\ARROYO SANTA CLARA, MATA CHALUPE\RELACIÓN DE PARTIDAS\"/>
    </mc:Choice>
  </mc:AlternateContent>
  <bookViews>
    <workbookView xWindow="0" yWindow="0" windowWidth="14490" windowHeight="6990" tabRatio="798" firstSheet="4" activeTab="4"/>
  </bookViews>
  <sheets>
    <sheet name="ANALISIS COLOCACION CALLES" sheetId="173" state="hidden" r:id="rId1"/>
    <sheet name="ANALISIS COLOCACION CARRETERA" sheetId="175" state="hidden" r:id="rId2"/>
    <sheet name="ANALISIS HORM. ASF. PG-76" sheetId="176" state="hidden" r:id="rId3"/>
    <sheet name="ANALISIS HORM. ASFALTICO" sheetId="174" state="hidden" r:id="rId4"/>
    <sheet name="RELACIÓN DE PARTIDAS" sheetId="18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1">#REF!</definedName>
    <definedName name="\0" localSheetId="2">#REF!</definedName>
    <definedName name="\0">#REF!</definedName>
    <definedName name="\4">#REF!</definedName>
    <definedName name="\6">#REF!</definedName>
    <definedName name="\A" localSheetId="1">#REF!</definedName>
    <definedName name="\A" localSheetId="2">#REF!</definedName>
    <definedName name="\A">#REF!</definedName>
    <definedName name="\E">#REF!</definedName>
    <definedName name="\I">#REF!</definedName>
    <definedName name="\M" localSheetId="1">#REF!</definedName>
    <definedName name="\M" localSheetId="2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U">#REF!</definedName>
    <definedName name="\w">[1]PRESUPUESTO!#REF!</definedName>
    <definedName name="\z">[1]PRESUPUESTO!#REF!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CAL50">#REF!</definedName>
    <definedName name="___________F">[3]Senalizacion!#REF!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'[2]Mano Obra'!$D$12</definedName>
    <definedName name="___________OP2">'[2]Mano Obra'!$D$14</definedName>
    <definedName name="___________OP3">'[2]Mano Obra'!$D$15</definedName>
    <definedName name="__________F">#REF!</definedName>
    <definedName name="_________CAL50">[4]insumo!$D$11</definedName>
    <definedName name="_________F">[5]Senalizacion!#REF!</definedName>
    <definedName name="_________hor210">'[6]anal term'!$G$1512</definedName>
    <definedName name="_________mz125" localSheetId="1">[4]Mezcla!#REF!</definedName>
    <definedName name="_________mz125" localSheetId="2">[4]Mezcla!#REF!</definedName>
    <definedName name="_________mz125">[4]Mezcla!#REF!</definedName>
    <definedName name="_________MZ13" localSheetId="1">[4]Mezcla!#REF!</definedName>
    <definedName name="_________MZ13" localSheetId="2">[4]Mezcla!#REF!</definedName>
    <definedName name="_________MZ13">[4]Mezcla!#REF!</definedName>
    <definedName name="_________MZ14" localSheetId="1">[4]Mezcla!#REF!</definedName>
    <definedName name="_________MZ14" localSheetId="2">[4]Mezcla!#REF!</definedName>
    <definedName name="_________MZ14">[4]Mezcla!#REF!</definedName>
    <definedName name="_________MZ17" localSheetId="1">[4]Mezcla!#REF!</definedName>
    <definedName name="_________MZ17" localSheetId="2">[4]Mezcla!#REF!</definedName>
    <definedName name="_________MZ17">[4]Mezcla!#REF!</definedName>
    <definedName name="_________OP1">'[2]Mano Obra'!$D$12</definedName>
    <definedName name="_________OP2">'[2]Mano Obra'!$D$14</definedName>
    <definedName name="_________OP3">'[2]Mano Obra'!$D$15</definedName>
    <definedName name="_________VOL1" hidden="1">#REF!</definedName>
    <definedName name="________CAL50" localSheetId="1">#REF!</definedName>
    <definedName name="________CAL50" localSheetId="2">#REF!</definedName>
    <definedName name="________CAL50">#REF!</definedName>
    <definedName name="________F">[7]Senalizacion!#REF!</definedName>
    <definedName name="________hor210">'[6]anal term'!$G$1512</definedName>
    <definedName name="________MZ1155">#REF!</definedName>
    <definedName name="________mz125" localSheetId="1">#REF!</definedName>
    <definedName name="________mz125" localSheetId="2">#REF!</definedName>
    <definedName name="________mz125">#REF!</definedName>
    <definedName name="________MZ13" localSheetId="1">#REF!</definedName>
    <definedName name="________MZ13" localSheetId="2">#REF!</definedName>
    <definedName name="________MZ13">#REF!</definedName>
    <definedName name="________MZ14" localSheetId="1">#REF!</definedName>
    <definedName name="________MZ14" localSheetId="2">#REF!</definedName>
    <definedName name="________MZ14">#REF!</definedName>
    <definedName name="________MZ17" localSheetId="1">#REF!</definedName>
    <definedName name="________MZ17" localSheetId="2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SUB1">#REF!</definedName>
    <definedName name="________VOL1" hidden="1">#REF!</definedName>
    <definedName name="_______hor210">'[6]anal term'!$G$1512</definedName>
    <definedName name="_______MZ16">#REF!</definedName>
    <definedName name="_______OP1">'[2]Mano Obra'!$D$12</definedName>
    <definedName name="_______OP2">'[2]Mano Obra'!$D$14</definedName>
    <definedName name="_______OP3">'[2]Mano Obra'!$D$15</definedName>
    <definedName name="_______pu1">#REF!</definedName>
    <definedName name="_______PU3">#REF!</definedName>
    <definedName name="_______PU6">#REF!</definedName>
    <definedName name="_______SUB1">#REF!</definedName>
    <definedName name="_______TUB24">#N/A</definedName>
    <definedName name="_______VOL1" hidden="1">#REF!</definedName>
    <definedName name="______CAL50">#REF!</definedName>
    <definedName name="______F">[7]Senalizacion!#REF!</definedName>
    <definedName name="______hor210">'[6]anal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'[2]Mano Obra'!$D$12</definedName>
    <definedName name="______OP2">'[2]Mano Obra'!$D$14</definedName>
    <definedName name="______OP3">'[2]Mano Obra'!$D$15</definedName>
    <definedName name="______pu1">#REF!</definedName>
    <definedName name="______PU3">#REF!</definedName>
    <definedName name="______PU6">#REF!</definedName>
    <definedName name="______SUB1">#REF!</definedName>
    <definedName name="______TUB24">#N/A</definedName>
    <definedName name="______VOL1" hidden="1">#REF!</definedName>
    <definedName name="_____CAL50">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'[2]Mano Obra'!$D$12</definedName>
    <definedName name="_____OP2">'[2]Mano Obra'!$D$14</definedName>
    <definedName name="_____OP3">'[2]Mano Obra'!$D$15</definedName>
    <definedName name="_____pu1">#REF!</definedName>
    <definedName name="_____PU3">#REF!</definedName>
    <definedName name="_____PU6">#REF!</definedName>
    <definedName name="_____SUB1" localSheetId="4">#REF!</definedName>
    <definedName name="_____SUB1">#REF!</definedName>
    <definedName name="_____TUB24">#N/A</definedName>
    <definedName name="_____VOL1" hidden="1">#REF!</definedName>
    <definedName name="____F">[7]Senalizacion!#REF!</definedName>
    <definedName name="____hor210">'[8]anal term'!$G$1512</definedName>
    <definedName name="____MZ1155">[4]Mezcla!$F$37</definedName>
    <definedName name="____MZ16" localSheetId="1">#REF!</definedName>
    <definedName name="____MZ16" localSheetId="2">#REF!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u1" localSheetId="1">#REF!</definedName>
    <definedName name="____pu1" localSheetId="2">#REF!</definedName>
    <definedName name="____pu1" localSheetId="4">#REF!</definedName>
    <definedName name="____pu1">#REF!</definedName>
    <definedName name="____PU3" localSheetId="4">#REF!</definedName>
    <definedName name="____PU3">#REF!</definedName>
    <definedName name="____PU6" localSheetId="1">#REF!</definedName>
    <definedName name="____PU6" localSheetId="2">#REF!</definedName>
    <definedName name="____PU6">#REF!</definedName>
    <definedName name="____SUB1" localSheetId="1">#REF!</definedName>
    <definedName name="____SUB1" localSheetId="2">#REF!</definedName>
    <definedName name="____SUB1" localSheetId="4">#REF!</definedName>
    <definedName name="____SUB1">#REF!</definedName>
    <definedName name="____TUB24">#N/A</definedName>
    <definedName name="____VOL1" hidden="1">#REF!</definedName>
    <definedName name="___CAL50">[9]insumo!$D$11</definedName>
    <definedName name="___hor140" localSheetId="1">#REF!</definedName>
    <definedName name="___hor140" localSheetId="2">#REF!</definedName>
    <definedName name="___hor140">#REF!</definedName>
    <definedName name="___hor210">'[8]anal term'!$G$1512</definedName>
    <definedName name="___hor280">[10]Analisis!$D$63</definedName>
    <definedName name="___MZ1155" localSheetId="1">#REF!</definedName>
    <definedName name="___MZ1155" localSheetId="2">#REF!</definedName>
    <definedName name="___MZ1155">#REF!</definedName>
    <definedName name="___mz125" localSheetId="1">[9]Mezcla!#REF!</definedName>
    <definedName name="___mz125" localSheetId="2">[9]Mezcla!#REF!</definedName>
    <definedName name="___mz125">[9]Mezcla!#REF!</definedName>
    <definedName name="___MZ13" localSheetId="1">[9]Mezcla!#REF!</definedName>
    <definedName name="___MZ13" localSheetId="2">[9]Mezcla!#REF!</definedName>
    <definedName name="___MZ13">[9]Mezcla!#REF!</definedName>
    <definedName name="___MZ14" localSheetId="1">[9]Mezcla!#REF!</definedName>
    <definedName name="___MZ14" localSheetId="2">[9]Mezcla!#REF!</definedName>
    <definedName name="___MZ14">[9]Mezcla!#REF!</definedName>
    <definedName name="___MZ16" localSheetId="1">#REF!</definedName>
    <definedName name="___MZ16" localSheetId="2">#REF!</definedName>
    <definedName name="___MZ16">#REF!</definedName>
    <definedName name="___MZ17" localSheetId="1">[9]Mezcla!#REF!</definedName>
    <definedName name="___MZ17" localSheetId="2">[9]Mezcla!#REF!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u1" localSheetId="1">#REF!</definedName>
    <definedName name="___pu1" localSheetId="2">#REF!</definedName>
    <definedName name="___pu1" localSheetId="4">#REF!</definedName>
    <definedName name="___pu1">#REF!</definedName>
    <definedName name="___pu10" localSheetId="1">#REF!</definedName>
    <definedName name="___pu10" localSheetId="2">#REF!</definedName>
    <definedName name="___pu10">#REF!</definedName>
    <definedName name="___pu2" localSheetId="1">#REF!</definedName>
    <definedName name="___pu2" localSheetId="2">#REF!</definedName>
    <definedName name="___pu2">#REF!</definedName>
    <definedName name="___PU3" localSheetId="1">#REF!</definedName>
    <definedName name="___PU3" localSheetId="2">#REF!</definedName>
    <definedName name="___PU3" localSheetId="4">#REF!</definedName>
    <definedName name="___PU3">#REF!</definedName>
    <definedName name="___pu4">[11]Sheet4!$E:$E</definedName>
    <definedName name="___pu5">[11]Sheet5!$E:$E</definedName>
    <definedName name="___PU6" localSheetId="1">#REF!</definedName>
    <definedName name="___PU6" localSheetId="2">#REF!</definedName>
    <definedName name="___PU6" localSheetId="4">#REF!</definedName>
    <definedName name="___PU6">#REF!</definedName>
    <definedName name="___pu7" localSheetId="1">#REF!</definedName>
    <definedName name="___pu7" localSheetId="2">#REF!</definedName>
    <definedName name="___pu7">#REF!</definedName>
    <definedName name="___pu8" localSheetId="1">#REF!</definedName>
    <definedName name="___pu8" localSheetId="2">#REF!</definedName>
    <definedName name="___pu8">#REF!</definedName>
    <definedName name="___SUB1">#REF!</definedName>
    <definedName name="___TC110">#REF!</definedName>
    <definedName name="___TUB24">#N/A</definedName>
    <definedName name="___VOL1" hidden="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localSheetId="1">[12]A!#REF!</definedName>
    <definedName name="__123Graph_A" localSheetId="2">[12]A!#REF!</definedName>
    <definedName name="__123Graph_A">[12]A!#REF!</definedName>
    <definedName name="__123Graph_AGraph2" hidden="1">[13]G.G!#REF!</definedName>
    <definedName name="__123Graph_B" localSheetId="1">[12]A!#REF!</definedName>
    <definedName name="__123Graph_B" localSheetId="2">[12]A!#REF!</definedName>
    <definedName name="__123Graph_B">[12]A!#REF!</definedName>
    <definedName name="__123Graph_C" localSheetId="1">[12]A!#REF!</definedName>
    <definedName name="__123Graph_C" localSheetId="2">[12]A!#REF!</definedName>
    <definedName name="__123Graph_C">[12]A!#REF!</definedName>
    <definedName name="__123Graph_D" localSheetId="1">[12]A!#REF!</definedName>
    <definedName name="__123Graph_D" localSheetId="2">[12]A!#REF!</definedName>
    <definedName name="__123Graph_D">[12]A!#REF!</definedName>
    <definedName name="__123Graph_E" localSheetId="1">[12]A!#REF!</definedName>
    <definedName name="__123Graph_E" localSheetId="2">[12]A!#REF!</definedName>
    <definedName name="__123Graph_E">[12]A!#REF!</definedName>
    <definedName name="__123Graph_F" localSheetId="1">[12]A!#REF!</definedName>
    <definedName name="__123Graph_F" localSheetId="2">[12]A!#REF!</definedName>
    <definedName name="__123Graph_F">[12]A!#REF!</definedName>
    <definedName name="__123Graph_X" hidden="1">[13]G.G!#REF!</definedName>
    <definedName name="__CAL50" localSheetId="1">#REF!</definedName>
    <definedName name="__CAL50" localSheetId="2">#REF!</definedName>
    <definedName name="__CAL50">#REF!</definedName>
    <definedName name="__F">[5]Senalizacion!#REF!</definedName>
    <definedName name="__FER90" localSheetId="1">#REF!</definedName>
    <definedName name="__FER90" localSheetId="2">#REF!</definedName>
    <definedName name="__FER90">#REF!</definedName>
    <definedName name="__FIN50" localSheetId="1">#REF!</definedName>
    <definedName name="__FIN50" localSheetId="2">#REF!</definedName>
    <definedName name="__FIN50">#REF!</definedName>
    <definedName name="__hor140" localSheetId="1">#REF!</definedName>
    <definedName name="__hor140" localSheetId="2">#REF!</definedName>
    <definedName name="__hor140">#REF!</definedName>
    <definedName name="__hor210">'[8]anal term'!$G$1512</definedName>
    <definedName name="__hor280">[10]Analisis!$D$63</definedName>
    <definedName name="__IntlFixup" hidden="1">TRUE</definedName>
    <definedName name="__MOV02" localSheetId="1">#REF!</definedName>
    <definedName name="__MOV02" localSheetId="2">#REF!</definedName>
    <definedName name="__MOV02">#REF!</definedName>
    <definedName name="__MOV03" localSheetId="1">#REF!</definedName>
    <definedName name="__MOV03" localSheetId="2">#REF!</definedName>
    <definedName name="__MOV03">#REF!</definedName>
    <definedName name="__MUR100" localSheetId="1">#REF!</definedName>
    <definedName name="__MUR100" localSheetId="2">#REF!</definedName>
    <definedName name="__MUR100">#REF!</definedName>
    <definedName name="__MUR12" localSheetId="1">#REF!</definedName>
    <definedName name="__MUR12" localSheetId="2">#REF!</definedName>
    <definedName name="__MUR12">#REF!</definedName>
    <definedName name="__MUR14" localSheetId="1">#REF!</definedName>
    <definedName name="__MUR14" localSheetId="2">#REF!</definedName>
    <definedName name="__MUR14">#REF!</definedName>
    <definedName name="__MUR36" localSheetId="1">#REF!</definedName>
    <definedName name="__MUR36" localSheetId="2">#REF!</definedName>
    <definedName name="__MUR36">#REF!</definedName>
    <definedName name="__MUR90" localSheetId="1">#REF!</definedName>
    <definedName name="__MUR90" localSheetId="2">#REF!</definedName>
    <definedName name="__MUR90">#REF!</definedName>
    <definedName name="__MZ1155" localSheetId="1">#REF!</definedName>
    <definedName name="__MZ1155" localSheetId="2">#REF!</definedName>
    <definedName name="__MZ1155">#REF!</definedName>
    <definedName name="__mz125" localSheetId="1">#REF!</definedName>
    <definedName name="__mz125" localSheetId="2">#REF!</definedName>
    <definedName name="__mz125">#REF!</definedName>
    <definedName name="__MZ13" localSheetId="1">#REF!</definedName>
    <definedName name="__MZ13" localSheetId="2">#REF!</definedName>
    <definedName name="__MZ13">#REF!</definedName>
    <definedName name="__MZ14" localSheetId="1">#REF!</definedName>
    <definedName name="__MZ14" localSheetId="2">#REF!</definedName>
    <definedName name="__MZ14">#REF!</definedName>
    <definedName name="__MZ16" localSheetId="1">#REF!</definedName>
    <definedName name="__MZ16" localSheetId="2">#REF!</definedName>
    <definedName name="__MZ16">#REF!</definedName>
    <definedName name="__MZ17" localSheetId="1">#REF!</definedName>
    <definedName name="__MZ17" localSheetId="2">#REF!</definedName>
    <definedName name="__MZ17">#REF!</definedName>
    <definedName name="__o" localSheetId="1">#REF!</definedName>
    <definedName name="__o" localSheetId="2">#REF!</definedName>
    <definedName name="__o" localSheetId="4">#REF!</definedName>
    <definedName name="__o">#REF!</definedName>
    <definedName name="__OP1">'[2]Mano Obra'!$D$12</definedName>
    <definedName name="__OP2">'[2]Mano Obra'!$D$14</definedName>
    <definedName name="__OP3">'[2]Mano Obra'!$D$15</definedName>
    <definedName name="__PAN101" localSheetId="1">#REF!</definedName>
    <definedName name="__PAN101" localSheetId="2">#REF!</definedName>
    <definedName name="__PAN101">#REF!</definedName>
    <definedName name="__PAN11" localSheetId="1">#REF!</definedName>
    <definedName name="__PAN11" localSheetId="2">#REF!</definedName>
    <definedName name="__PAN11">#REF!</definedName>
    <definedName name="__PAN36" localSheetId="1">#REF!</definedName>
    <definedName name="__PAN36" localSheetId="2">#REF!</definedName>
    <definedName name="__PAN36">#REF!</definedName>
    <definedName name="__PAN51" localSheetId="1">#REF!</definedName>
    <definedName name="__PAN51" localSheetId="2">#REF!</definedName>
    <definedName name="__PAN51">#REF!</definedName>
    <definedName name="__PAN71" localSheetId="1">#REF!</definedName>
    <definedName name="__PAN71" localSheetId="2">#REF!</definedName>
    <definedName name="__PAN71">#REF!</definedName>
    <definedName name="__pu1" localSheetId="0">#REF!</definedName>
    <definedName name="__pu1" localSheetId="1">#REF!</definedName>
    <definedName name="__pu1" localSheetId="2">#REF!</definedName>
    <definedName name="__pu1" localSheetId="4">#REF!</definedName>
    <definedName name="__pu1">#REF!</definedName>
    <definedName name="__pu10" localSheetId="1">#REF!</definedName>
    <definedName name="__pu10" localSheetId="2">#REF!</definedName>
    <definedName name="__pu10">#REF!</definedName>
    <definedName name="__pu2" localSheetId="1">#REF!</definedName>
    <definedName name="__pu2" localSheetId="2">#REF!</definedName>
    <definedName name="__pu2">#REF!</definedName>
    <definedName name="__PU3" localSheetId="0">#REF!</definedName>
    <definedName name="__PU3" localSheetId="1">#REF!</definedName>
    <definedName name="__PU3" localSheetId="2">#REF!</definedName>
    <definedName name="__PU3" localSheetId="4">#REF!</definedName>
    <definedName name="__PU3">#REF!</definedName>
    <definedName name="__pu4">[11]Sheet4!$E:$E</definedName>
    <definedName name="__pu5">[11]Sheet5!$E:$E</definedName>
    <definedName name="__PU6" localSheetId="0">#REF!</definedName>
    <definedName name="__PU6" localSheetId="1">#REF!</definedName>
    <definedName name="__PU6" localSheetId="2">#REF!</definedName>
    <definedName name="__PU6" localSheetId="4">#REF!</definedName>
    <definedName name="__PU6">#REF!</definedName>
    <definedName name="__pu7" localSheetId="1">#REF!</definedName>
    <definedName name="__pu7" localSheetId="2">#REF!</definedName>
    <definedName name="__pu7">#REF!</definedName>
    <definedName name="__pu8" localSheetId="1">#REF!</definedName>
    <definedName name="__pu8" localSheetId="2">#REF!</definedName>
    <definedName name="__pu8">#REF!</definedName>
    <definedName name="__REALIZADO">[1]PRESUPUESTO!#REF!</definedName>
    <definedName name="__SUB1" localSheetId="0">#REF!</definedName>
    <definedName name="__SUB1" localSheetId="1">#REF!</definedName>
    <definedName name="__SUB1" localSheetId="2">#REF!</definedName>
    <definedName name="__SUB1" localSheetId="4">#REF!</definedName>
    <definedName name="__SUB1">#REF!</definedName>
    <definedName name="__TC110">#REF!</definedName>
    <definedName name="__TUB24">#N/A</definedName>
    <definedName name="__VOL1" hidden="1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.5h_JORNADA_MIXTA" localSheetId="1">#REF!</definedName>
    <definedName name="_0.5h_JORNADA_MIXTA" localSheetId="2">#REF!</definedName>
    <definedName name="_0.5h_JORNADA_MIXTA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 localSheetId="1">#REF!</definedName>
    <definedName name="_1" localSheetId="2">#REF!</definedName>
    <definedName name="_1">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1h_JORNADA_NOCT" localSheetId="1">#REF!</definedName>
    <definedName name="_1h_JORNADA_NOCT" localSheetId="2">#REF!</definedName>
    <definedName name="_1h_JORNADA_NOCT">#REF!</definedName>
    <definedName name="_1h_JORNADA_NOCTURNA" localSheetId="1">#REF!</definedName>
    <definedName name="_1h_JORNADA_NOCTURNA" localSheetId="2">#REF!</definedName>
    <definedName name="_1h_JORNADA_NOCTURNA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[14]Capilla!#REF!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[14]Capilla!#REF!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[14]Capilla!#REF!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[14]Capilla!#REF!</definedName>
    <definedName name="_42_PRES_FINO">[14]Capilla!#REF!</definedName>
    <definedName name="_42PRES_REVEST.">#REF!</definedName>
    <definedName name="_43_PRES_I._SANIT.">[14]Capilla!#REF!</definedName>
    <definedName name="_44_PRES_MISCEL.">[14]Capilla!#REF!</definedName>
    <definedName name="_44PRES_TOTAL">#REF!</definedName>
    <definedName name="_45_PRES_PINTURAS">[14]Capilla!#REF!</definedName>
    <definedName name="_46_PRES_PISOS">[14]Capilla!#REF!</definedName>
    <definedName name="_46PRES_VENTANAS">#REF!</definedName>
    <definedName name="_47_PRES_PLAFONES">[14]Capilla!#REF!</definedName>
    <definedName name="_48_PRES_REVEST.">[14]Capilla!#REF!</definedName>
    <definedName name="_49_PRES_TOTAL">[14]Capilla!#REF!</definedName>
    <definedName name="_4MAT_AGREGADOS">#REF!</definedName>
    <definedName name="_5___PRES_FINO">#REF!</definedName>
    <definedName name="_50_PRES_VENTANAS">[14]Capilla!#REF!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'[15]ANALISIS STO DGO'!#REF!</definedName>
    <definedName name="_ana" hidden="1">'[15]ANALISIS STO DGO'!#REF!</definedName>
    <definedName name="_Ana1" hidden="1">'[15]ANALISIS STO DGO'!#REF!</definedName>
    <definedName name="_Ana2" hidden="1">'[15]ANALISIS STO DGO'!#REF!</definedName>
    <definedName name="_CAL50" localSheetId="1">#REF!</definedName>
    <definedName name="_CAL50" localSheetId="2">#REF!</definedName>
    <definedName name="_CAL50">#REF!</definedName>
    <definedName name="_CTC220" localSheetId="1">#REF!</definedName>
    <definedName name="_CTC220" localSheetId="2">#REF!</definedName>
    <definedName name="_CTC220">#REF!</definedName>
    <definedName name="_d2" hidden="1">{"NORMAL",#N/A,FALSE,"02"}</definedName>
    <definedName name="_ere" hidden="1">'[16]ANALISIS STO DGO'!#REF!</definedName>
    <definedName name="_F" localSheetId="1">[12]A!#REF!</definedName>
    <definedName name="_F" localSheetId="2">[12]A!#REF!</definedName>
    <definedName name="_F">[12]A!#REF!</definedName>
    <definedName name="_f1" hidden="1">#REF!</definedName>
    <definedName name="_f72220" localSheetId="1">'ANALISIS COLOCACION CARRETERA'!#REF!</definedName>
    <definedName name="_f72220" localSheetId="2">'ANALISIS COLOCACION CALLES'!#REF!</definedName>
    <definedName name="_f72220">'ANALISIS COLOCACION CALLES'!#REF!</definedName>
    <definedName name="_FER90" localSheetId="1">#REF!</definedName>
    <definedName name="_FER90" localSheetId="2">#REF!</definedName>
    <definedName name="_FER90">#REF!</definedName>
    <definedName name="_Fill" hidden="1">#REF!</definedName>
    <definedName name="_xlnm._FilterDatabase" localSheetId="0" hidden="1">'ANALISIS COLOCACION CALLES'!#REF!</definedName>
    <definedName name="_xlnm._FilterDatabase" localSheetId="1" hidden="1">'ANALISIS COLOCACION CARRETERA'!#REF!</definedName>
    <definedName name="_xlnm._FilterDatabase" hidden="1">'[17]#REF'!$B$8:$U$2014</definedName>
    <definedName name="_FIN50" localSheetId="1">#REF!</definedName>
    <definedName name="_FIN50" localSheetId="2">#REF!</definedName>
    <definedName name="_FIN50">#REF!</definedName>
    <definedName name="_fko5" hidden="1">'[15]ANALISIS STO DGO'!#REF!</definedName>
    <definedName name="_fskj" hidden="1">'[15]ANALISIS STO DGO'!#REF!</definedName>
    <definedName name="_gfsdog" hidden="1">'[15]ANALISIS STO DGO'!#REF!</definedName>
    <definedName name="_hor140" localSheetId="1">#REF!</definedName>
    <definedName name="_hor140" localSheetId="2">#REF!</definedName>
    <definedName name="_hor140">#REF!</definedName>
    <definedName name="_hor210">'[8]anal term'!$G$1512</definedName>
    <definedName name="_hor280">[10]Analisis!$D$63</definedName>
    <definedName name="_Iros" hidden="1">'[15]ANALISIS STO DGO'!#REF!</definedName>
    <definedName name="_jkeu" hidden="1">'[15]ANALISIS STO DGO'!#REF!</definedName>
    <definedName name="_key" hidden="1">'[16]ANALISIS STO DGO'!#REF!</definedName>
    <definedName name="_Key1" localSheetId="0" hidden="1">#REF!</definedName>
    <definedName name="_Key1" localSheetId="1" hidden="1">#REF!</definedName>
    <definedName name="_Key1" localSheetId="2">#REF!</definedName>
    <definedName name="_Key1" localSheetId="4" hidden="1">#REF!</definedName>
    <definedName name="_Key1">#REF!</definedName>
    <definedName name="_Key2" localSheetId="0" hidden="1">#REF!</definedName>
    <definedName name="_Key2" localSheetId="1" hidden="1">#REF!</definedName>
    <definedName name="_Key2" localSheetId="2">#REF!</definedName>
    <definedName name="_Key2" localSheetId="4" hidden="1">#REF!</definedName>
    <definedName name="_Key2">#REF!</definedName>
    <definedName name="_key3" hidden="1">'[15]ANALISIS STO DGO'!#REF!</definedName>
    <definedName name="_key5" hidden="1">'[18]ANALISIS STO DGO'!#REF!</definedName>
    <definedName name="_kEYYA" hidden="1">'[19]ANALISIS STO DGO'!#REF!</definedName>
    <definedName name="_kfe" hidden="1">'[15]ANALISIS STO DGO'!#REF!</definedName>
    <definedName name="_kfre" hidden="1">'[15]ANALISIS STO DGO'!#REF!</definedName>
    <definedName name="_mario" hidden="1">'[15]ANALISIS STO DGO'!#REF!</definedName>
    <definedName name="_MatInverse_In" hidden="1">#REF!</definedName>
    <definedName name="_MatInverse_In1" hidden="1">#REF!</definedName>
    <definedName name="_MATiNVERSE_INN" hidden="1">#REF!</definedName>
    <definedName name="_mnb" hidden="1">'[15]ANALISIS STO DGO'!#REF!</definedName>
    <definedName name="_Mont" hidden="1">'[15]ANALISIS STO DGO'!#REF!</definedName>
    <definedName name="_MOV02" localSheetId="1">#REF!</definedName>
    <definedName name="_MOV02" localSheetId="2">#REF!</definedName>
    <definedName name="_MOV02">#REF!</definedName>
    <definedName name="_MOV03" localSheetId="1">#REF!</definedName>
    <definedName name="_MOV03" localSheetId="2">#REF!</definedName>
    <definedName name="_MOV03">#REF!</definedName>
    <definedName name="_MUR100" localSheetId="1">#REF!</definedName>
    <definedName name="_MUR100" localSheetId="2">#REF!</definedName>
    <definedName name="_MUR100">#REF!</definedName>
    <definedName name="_MUR12" localSheetId="1">#REF!</definedName>
    <definedName name="_MUR12" localSheetId="2">#REF!</definedName>
    <definedName name="_MUR12">#REF!</definedName>
    <definedName name="_MUR14" localSheetId="1">#REF!</definedName>
    <definedName name="_MUR14" localSheetId="2">#REF!</definedName>
    <definedName name="_MUR14">#REF!</definedName>
    <definedName name="_MUR36" localSheetId="1">#REF!</definedName>
    <definedName name="_MUR36" localSheetId="2">#REF!</definedName>
    <definedName name="_MUR36">#REF!</definedName>
    <definedName name="_MUR90" localSheetId="1">#REF!</definedName>
    <definedName name="_MUR90" localSheetId="2">#REF!</definedName>
    <definedName name="_MUR90">#REF!</definedName>
    <definedName name="_MZ1155" localSheetId="1">#REF!</definedName>
    <definedName name="_MZ1155" localSheetId="2">#REF!</definedName>
    <definedName name="_MZ1155">#REF!</definedName>
    <definedName name="_mz125" localSheetId="1">#REF!</definedName>
    <definedName name="_mz125" localSheetId="2">#REF!</definedName>
    <definedName name="_mz125">#REF!</definedName>
    <definedName name="_MZ13" localSheetId="1">#REF!</definedName>
    <definedName name="_MZ13" localSheetId="2">#REF!</definedName>
    <definedName name="_MZ13">#REF!</definedName>
    <definedName name="_MZ14" localSheetId="1">#REF!</definedName>
    <definedName name="_MZ14" localSheetId="2">#REF!</definedName>
    <definedName name="_MZ14">#REF!</definedName>
    <definedName name="_MZ16" localSheetId="1">#REF!</definedName>
    <definedName name="_MZ16" localSheetId="2">#REF!</definedName>
    <definedName name="_MZ16">#REF!</definedName>
    <definedName name="_MZ17" localSheetId="1">#REF!</definedName>
    <definedName name="_MZ17" localSheetId="2">#REF!</definedName>
    <definedName name="_MZ17">#REF!</definedName>
    <definedName name="_o" localSheetId="0">#REF!</definedName>
    <definedName name="_o" localSheetId="1">#REF!</definedName>
    <definedName name="_o" localSheetId="2">#REF!</definedName>
    <definedName name="_o" localSheetId="4">#REF!</definedName>
    <definedName name="_o">#REF!</definedName>
    <definedName name="_Ofl5" hidden="1">'[15]ANALISIS STO DGO'!#REF!</definedName>
    <definedName name="_OP1">'[2]Mano Obra'!$D$12</definedName>
    <definedName name="_OP1PI">[20]MOJornal!$D$48</definedName>
    <definedName name="_OP2">'[2]Mano Obra'!$D$14</definedName>
    <definedName name="_OP2PI">[20]MOJornal!$D$58</definedName>
    <definedName name="_OP3">'[2]Mano Obra'!$D$15</definedName>
    <definedName name="_OP3AL">[20]MOJornal!$D$61</definedName>
    <definedName name="_Order1">255</definedName>
    <definedName name="_Order2">255</definedName>
    <definedName name="_PAN101" localSheetId="1">#REF!</definedName>
    <definedName name="_PAN101" localSheetId="2">#REF!</definedName>
    <definedName name="_PAN101">#REF!</definedName>
    <definedName name="_PAN11" localSheetId="1">#REF!</definedName>
    <definedName name="_PAN11" localSheetId="2">#REF!</definedName>
    <definedName name="_PAN11">#REF!</definedName>
    <definedName name="_PAN36" localSheetId="1">#REF!</definedName>
    <definedName name="_PAN36" localSheetId="2">#REF!</definedName>
    <definedName name="_PAN36">#REF!</definedName>
    <definedName name="_PAN51" localSheetId="1">#REF!</definedName>
    <definedName name="_PAN51" localSheetId="2">#REF!</definedName>
    <definedName name="_PAN51">#REF!</definedName>
    <definedName name="_PAN71" localSheetId="1">#REF!</definedName>
    <definedName name="_PAN71" localSheetId="2">#REF!</definedName>
    <definedName name="_PAN71">#REF!</definedName>
    <definedName name="_Parse_In" hidden="1">#REF!</definedName>
    <definedName name="_Parse_Out" hidden="1">#REF!</definedName>
    <definedName name="_pedro" hidden="1">'[15]ANALISIS STO DGO'!#REF!</definedName>
    <definedName name="_Per" hidden="1">'[15]ANALISIS STO DGO'!#REF!</definedName>
    <definedName name="_perto" hidden="1">'[15]ANALISIS STO DGO'!#REF!</definedName>
    <definedName name="_PH140" localSheetId="1">#REF!</definedName>
    <definedName name="_PH140" localSheetId="2">#REF!</definedName>
    <definedName name="_PH140">#REF!</definedName>
    <definedName name="_PH160" localSheetId="1">#REF!</definedName>
    <definedName name="_PH160" localSheetId="2">#REF!</definedName>
    <definedName name="_PH160">#REF!</definedName>
    <definedName name="_PH180" localSheetId="1">#REF!</definedName>
    <definedName name="_PH180" localSheetId="2">#REF!</definedName>
    <definedName name="_PH180">#REF!</definedName>
    <definedName name="_PH210" localSheetId="1">#REF!</definedName>
    <definedName name="_PH210" localSheetId="2">#REF!</definedName>
    <definedName name="_PH210">#REF!</definedName>
    <definedName name="_PH240" localSheetId="1">#REF!</definedName>
    <definedName name="_PH240" localSheetId="2">#REF!</definedName>
    <definedName name="_PH240">#REF!</definedName>
    <definedName name="_PH250" localSheetId="1">#REF!</definedName>
    <definedName name="_PH250" localSheetId="2">#REF!</definedName>
    <definedName name="_PH250">#REF!</definedName>
    <definedName name="_PH260" localSheetId="1">#REF!</definedName>
    <definedName name="_PH260" localSheetId="2">#REF!</definedName>
    <definedName name="_PH260">#REF!</definedName>
    <definedName name="_PH280" localSheetId="1">#REF!</definedName>
    <definedName name="_PH280" localSheetId="2">#REF!</definedName>
    <definedName name="_PH280">#REF!</definedName>
    <definedName name="_PH300" localSheetId="1">#REF!</definedName>
    <definedName name="_PH300" localSheetId="2">#REF!</definedName>
    <definedName name="_PH300">#REF!</definedName>
    <definedName name="_PH315" localSheetId="1">#REF!</definedName>
    <definedName name="_PH315" localSheetId="2">#REF!</definedName>
    <definedName name="_PH315">#REF!</definedName>
    <definedName name="_PH350" localSheetId="1">#REF!</definedName>
    <definedName name="_PH350" localSheetId="2">#REF!</definedName>
    <definedName name="_PH350">#REF!</definedName>
    <definedName name="_PH400" localSheetId="1">#REF!</definedName>
    <definedName name="_PH400" localSheetId="2">#REF!</definedName>
    <definedName name="_PH400">#REF!</definedName>
    <definedName name="_pl1">[21]analisis!$G$2432</definedName>
    <definedName name="_pl12">[21]analisis!$G$2477</definedName>
    <definedName name="_pl316">[21]analisis!$G$2513</definedName>
    <definedName name="_pl38">[21]analisis!$G$2486</definedName>
    <definedName name="_poer" hidden="1">'[15]ANALISIS STO DGO'!#REF!</definedName>
    <definedName name="_Port" hidden="1">'[15]ANALISIS STO DGO'!#REF!</definedName>
    <definedName name="_PTC110" localSheetId="1">#REF!</definedName>
    <definedName name="_PTC110" localSheetId="2">#REF!</definedName>
    <definedName name="_PTC110">#REF!</definedName>
    <definedName name="_PTC220" localSheetId="1">#REF!</definedName>
    <definedName name="_PTC220" localSheetId="2">#REF!</definedName>
    <definedName name="_PTC220">#REF!</definedName>
    <definedName name="_pu1" localSheetId="0">#REF!</definedName>
    <definedName name="_pu1" localSheetId="1">#REF!</definedName>
    <definedName name="_pu1" localSheetId="2">#REF!</definedName>
    <definedName name="_pu1" localSheetId="4">#REF!</definedName>
    <definedName name="_pu1">#REF!</definedName>
    <definedName name="_pu10" localSheetId="1">#REF!</definedName>
    <definedName name="_pu10" localSheetId="2">#REF!</definedName>
    <definedName name="_pu10">#REF!</definedName>
    <definedName name="_pu2" localSheetId="1">#REF!</definedName>
    <definedName name="_pu2" localSheetId="2">#REF!</definedName>
    <definedName name="_pu2">#REF!</definedName>
    <definedName name="_PU3" localSheetId="0">#REF!</definedName>
    <definedName name="_PU3" localSheetId="1">#REF!</definedName>
    <definedName name="_PU3" localSheetId="2">#REF!</definedName>
    <definedName name="_PU3" localSheetId="4">#REF!</definedName>
    <definedName name="_PU3">#REF!</definedName>
    <definedName name="_pu4">[11]Sheet4!$E:$E</definedName>
    <definedName name="_pu5">[11]Sheet5!$E:$E</definedName>
    <definedName name="_PU6" localSheetId="0">#REF!</definedName>
    <definedName name="_PU6" localSheetId="1">#REF!</definedName>
    <definedName name="_PU6" localSheetId="2">#REF!</definedName>
    <definedName name="_PU6" localSheetId="4">#REF!</definedName>
    <definedName name="_PU6">#REF!</definedName>
    <definedName name="_pu7" localSheetId="1">#REF!</definedName>
    <definedName name="_pu7" localSheetId="2">#REF!</definedName>
    <definedName name="_pu7">#REF!</definedName>
    <definedName name="_pu8" localSheetId="1">#REF!</definedName>
    <definedName name="_pu8" localSheetId="2">#REF!</definedName>
    <definedName name="_pu8">#REF!</definedName>
    <definedName name="_Regression_Int">1</definedName>
    <definedName name="_sogr" hidden="1">'[15]ANALISIS STO DGO'!#REF!</definedName>
    <definedName name="_sor" hidden="1">'[15]ANALISIS STO DGO'!#REF!</definedName>
    <definedName name="_Sort" localSheetId="0" hidden="1">#REF!</definedName>
    <definedName name="_Sort" localSheetId="1" hidden="1">#REF!</definedName>
    <definedName name="_Sort" localSheetId="2">#REF!</definedName>
    <definedName name="_Sort" localSheetId="4" hidden="1">#REF!</definedName>
    <definedName name="_Sort">#REF!</definedName>
    <definedName name="_sr" hidden="1">'[15]ANALISIS STO DGO'!#REF!</definedName>
    <definedName name="_SUB1" localSheetId="0">#REF!</definedName>
    <definedName name="_SUB1" localSheetId="1">#REF!</definedName>
    <definedName name="_SUB1" localSheetId="2">#REF!</definedName>
    <definedName name="_SUB1" localSheetId="4">#REF!</definedName>
    <definedName name="_SUB1">#REF!</definedName>
    <definedName name="_sum" hidden="1">'[15]ANALISIS STO DGO'!#REF!</definedName>
    <definedName name="_TC110">[22]Ana!$F$3421</definedName>
    <definedName name="_TC220">[22]Ana!$F$3433</definedName>
    <definedName name="_TUB24">#N/A</definedName>
    <definedName name="_valvulas" hidden="1">'[15]ANALISIS STO DGO'!#REF!</definedName>
    <definedName name="_VAR12">[23]Precio!$F$12</definedName>
    <definedName name="_VAR38">[23]Precio!$F$11</definedName>
    <definedName name="_VOL1" hidden="1">#REF!</definedName>
    <definedName name="_ZC1" localSheetId="1">#REF!</definedName>
    <definedName name="_ZC1" localSheetId="2">#REF!</definedName>
    <definedName name="_ZC1">#REF!</definedName>
    <definedName name="_ZE1" localSheetId="1">#REF!</definedName>
    <definedName name="_ZE1" localSheetId="2">#REF!</definedName>
    <definedName name="_ZE1">#REF!</definedName>
    <definedName name="_ZE2" localSheetId="1">#REF!</definedName>
    <definedName name="_ZE2" localSheetId="2">#REF!</definedName>
    <definedName name="_ZE2">#REF!</definedName>
    <definedName name="_ZE3" localSheetId="1">#REF!</definedName>
    <definedName name="_ZE3" localSheetId="2">#REF!</definedName>
    <definedName name="_ZE3">#REF!</definedName>
    <definedName name="_ZE4" localSheetId="1">#REF!</definedName>
    <definedName name="_ZE4" localSheetId="2">#REF!</definedName>
    <definedName name="_ZE4">#REF!</definedName>
    <definedName name="_ZE5" localSheetId="1">#REF!</definedName>
    <definedName name="_ZE5" localSheetId="2">#REF!</definedName>
    <definedName name="_ZE5">#REF!</definedName>
    <definedName name="_ZE6" localSheetId="1">#REF!</definedName>
    <definedName name="_ZE6" localSheetId="2">#REF!</definedName>
    <definedName name="_ZE6">#REF!</definedName>
    <definedName name="a" localSheetId="0">'[24]Trabajos Generales'!$F$4</definedName>
    <definedName name="a" localSheetId="1">'[24]Trabajos Generales'!$F$4</definedName>
    <definedName name="a" localSheetId="4">'[25]Trabajos Generales'!$F$4</definedName>
    <definedName name="a">'[24]Trabajos Generales'!$F$4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IMPRESIÓN_IM">#REF!</definedName>
    <definedName name="aa" localSheetId="1">#REF!</definedName>
    <definedName name="aa" localSheetId="2">#REF!</definedName>
    <definedName name="aa">#REF!</definedName>
    <definedName name="aa_2">"$#REF!.$B$109"</definedName>
    <definedName name="aa_3">"$#REF!.$B$109"</definedName>
    <definedName name="aaa" hidden="1">#REF!</definedName>
    <definedName name="aaaa" hidden="1">'[15]ANALISIS STO DGO'!#REF!</definedName>
    <definedName name="aaaaa" hidden="1">'[15]ANALISIS STO DGO'!#REF!</definedName>
    <definedName name="aaaaaa" hidden="1">'[15]ANALISIS STO DGO'!#REF!</definedName>
    <definedName name="AAAAAAA" hidden="1">{#N/A,#N/A,FALSE,"CDSANFER"}</definedName>
    <definedName name="aaf" hidden="1">'[15]ANALISIS STO DGO'!#REF!</definedName>
    <definedName name="AAG">[23]Precio!$F$20</definedName>
    <definedName name="aasd" hidden="1">'[26]ANALISIS STO DGO'!#REF!</definedName>
    <definedName name="ABULT">#REF!</definedName>
    <definedName name="AC" localSheetId="1">#REF!</definedName>
    <definedName name="AC" localSheetId="2">#REF!</definedName>
    <definedName name="AC">#REF!</definedName>
    <definedName name="aca.19.km">'[27]Analisis Unitarios'!$F$154</definedName>
    <definedName name="aca.1er.km">'[27]Analisis Unitarios'!$F$136</definedName>
    <definedName name="aca.20.km">'[27]Analisis Unitarios'!$F$155</definedName>
    <definedName name="aca.30.km">'[27]Analisis Unitarios'!$F$165</definedName>
    <definedName name="ACA_1">'[28]A-civil'!$A$2024:$G$2024</definedName>
    <definedName name="ACA_2" localSheetId="1">#REF!</definedName>
    <definedName name="ACA_2" localSheetId="2">#REF!</definedName>
    <definedName name="ACA_2">#REF!</definedName>
    <definedName name="ACA_6" localSheetId="1">#REF!</definedName>
    <definedName name="ACA_6" localSheetId="2">#REF!</definedName>
    <definedName name="ACA_6">#REF!</definedName>
    <definedName name="ACA_7" localSheetId="1">#REF!</definedName>
    <definedName name="ACA_7" localSheetId="2">#REF!</definedName>
    <definedName name="ACA_7">#REF!</definedName>
    <definedName name="Acareo_de_Ma" localSheetId="0">#REF!</definedName>
    <definedName name="Acareo_de_Ma" localSheetId="1">#REF!</definedName>
    <definedName name="Acareo_de_Ma" localSheetId="2">#REF!</definedName>
    <definedName name="Acareo_de_Ma" localSheetId="4">#REF!</definedName>
    <definedName name="Acareo_de_Ma">#REF!</definedName>
    <definedName name="acarreo" localSheetId="0">'[29]Listado Equipos a utilizar'!#REF!</definedName>
    <definedName name="acarreo" localSheetId="1">'[29]Listado Equipos a utilizar'!#REF!</definedName>
    <definedName name="acarreo" localSheetId="2">'[30]Listado Equipos a utilizar'!#REF!</definedName>
    <definedName name="acarreo" localSheetId="4">'[31]Listado Equipos a utilizar'!#REF!</definedName>
    <definedName name="acarreo">'[30]Listado Equipos a utilizar'!#REF!</definedName>
    <definedName name="ACARREOADOQUIN" localSheetId="1">#REF!</definedName>
    <definedName name="ACARREOADOQUIN" localSheetId="2">#REF!</definedName>
    <definedName name="ACARREOADOQUIN">#REF!</definedName>
    <definedName name="ACARREOADOQUINCLASICO" localSheetId="1">#REF!</definedName>
    <definedName name="ACARREOADOQUINCLASICO" localSheetId="2">#REF!</definedName>
    <definedName name="ACARREOADOQUINCLASICO">#REF!</definedName>
    <definedName name="ACARREOADOQUINCOLONIAL" localSheetId="1">#REF!</definedName>
    <definedName name="ACARREOADOQUINCOLONIAL" localSheetId="2">#REF!</definedName>
    <definedName name="ACARREOADOQUINCOLONIAL">#REF!</definedName>
    <definedName name="ACARREOADOQUINMEDITERRANEO" localSheetId="1">#REF!</definedName>
    <definedName name="ACARREOADOQUINMEDITERRANEO" localSheetId="2">#REF!</definedName>
    <definedName name="ACARREOADOQUINMEDITERRANEO">#REF!</definedName>
    <definedName name="ACARREOADOQUINMEDITERRANEODIAMANTE" localSheetId="1">#REF!</definedName>
    <definedName name="ACARREOADOQUINMEDITERRANEODIAMANTE" localSheetId="2">#REF!</definedName>
    <definedName name="ACARREOADOQUINMEDITERRANEODIAMANTE">#REF!</definedName>
    <definedName name="ACARREOADOQUINOLYMPUS" localSheetId="1">#REF!</definedName>
    <definedName name="ACARREOADOQUINOLYMPUS" localSheetId="2">#REF!</definedName>
    <definedName name="ACARREOADOQUINOLYMPUS">#REF!</definedName>
    <definedName name="ACARREOBLINTEL6" localSheetId="1">#REF!</definedName>
    <definedName name="ACARREOBLINTEL6" localSheetId="2">#REF!</definedName>
    <definedName name="ACARREOBLINTEL6">#REF!</definedName>
    <definedName name="ACARREOBLINTEL6X8X8" localSheetId="1">#REF!</definedName>
    <definedName name="ACARREOBLINTEL6X8X8" localSheetId="2">#REF!</definedName>
    <definedName name="ACARREOBLINTEL6X8X8">#REF!</definedName>
    <definedName name="ACARREOBLINTEL8" localSheetId="1">#REF!</definedName>
    <definedName name="ACARREOBLINTEL8" localSheetId="2">#REF!</definedName>
    <definedName name="ACARREOBLINTEL8">#REF!</definedName>
    <definedName name="ACARREOBLINTEL8X8X8" localSheetId="1">#REF!</definedName>
    <definedName name="ACARREOBLINTEL8X8X8" localSheetId="2">#REF!</definedName>
    <definedName name="ACARREOBLINTEL8X8X8">#REF!</definedName>
    <definedName name="ACARREOBLOCK10" localSheetId="1">#REF!</definedName>
    <definedName name="ACARREOBLOCK10" localSheetId="2">#REF!</definedName>
    <definedName name="ACARREOBLOCK10">#REF!</definedName>
    <definedName name="ACARREOBLOCK12" localSheetId="1">#REF!</definedName>
    <definedName name="ACARREOBLOCK12" localSheetId="2">#REF!</definedName>
    <definedName name="ACARREOBLOCK12">#REF!</definedName>
    <definedName name="ACARREOBLOCK4" localSheetId="1">#REF!</definedName>
    <definedName name="ACARREOBLOCK4" localSheetId="2">#REF!</definedName>
    <definedName name="ACARREOBLOCK4">#REF!</definedName>
    <definedName name="ACARREOBLOCK5" localSheetId="1">#REF!</definedName>
    <definedName name="ACARREOBLOCK5" localSheetId="2">#REF!</definedName>
    <definedName name="ACARREOBLOCK5">#REF!</definedName>
    <definedName name="ACARREOBLOCK6" localSheetId="1">#REF!</definedName>
    <definedName name="ACARREOBLOCK6" localSheetId="2">#REF!</definedName>
    <definedName name="ACARREOBLOCK6">#REF!</definedName>
    <definedName name="ACARREOBLOCK8" localSheetId="1">#REF!</definedName>
    <definedName name="ACARREOBLOCK8" localSheetId="2">#REF!</definedName>
    <definedName name="ACARREOBLOCK8">#REF!</definedName>
    <definedName name="ACARREOBLOCKORN" localSheetId="1">#REF!</definedName>
    <definedName name="ACARREOBLOCKORN" localSheetId="2">#REF!</definedName>
    <definedName name="ACARREOBLOCKORN">#REF!</definedName>
    <definedName name="ACARREOBLOCKRUST4" localSheetId="1">#REF!</definedName>
    <definedName name="ACARREOBLOCKRUST4" localSheetId="2">#REF!</definedName>
    <definedName name="ACARREOBLOCKRUST4">#REF!</definedName>
    <definedName name="ACARREOBLOCKRUST8" localSheetId="1">#REF!</definedName>
    <definedName name="ACARREOBLOCKRUST8" localSheetId="2">#REF!</definedName>
    <definedName name="ACARREOBLOCKRUST8">#REF!</definedName>
    <definedName name="ACARREOBLOQUETECHO11X20X20GRIS" localSheetId="1">#REF!</definedName>
    <definedName name="ACARREOBLOQUETECHO11X20X20GRIS" localSheetId="2">#REF!</definedName>
    <definedName name="ACARREOBLOQUETECHO11X20X20GRIS">#REF!</definedName>
    <definedName name="ACARREOBLOQUETECHO15X60COLOR" localSheetId="1">#REF!</definedName>
    <definedName name="ACARREOBLOQUETECHO15X60COLOR" localSheetId="2">#REF!</definedName>
    <definedName name="ACARREOBLOQUETECHO15X60COLOR">#REF!</definedName>
    <definedName name="ACARREOBLOQUETECHO15X60GRIS" localSheetId="1">#REF!</definedName>
    <definedName name="ACARREOBLOQUETECHO15X60GRIS" localSheetId="2">#REF!</definedName>
    <definedName name="ACARREOBLOQUETECHO15X60GRIS">#REF!</definedName>
    <definedName name="ACARREOBLOVIGA6" localSheetId="1">#REF!</definedName>
    <definedName name="ACARREOBLOVIGA6" localSheetId="2">#REF!</definedName>
    <definedName name="ACARREOBLOVIGA6">#REF!</definedName>
    <definedName name="ACARREOBLOVIGA8" localSheetId="1">#REF!</definedName>
    <definedName name="ACARREOBLOVIGA8" localSheetId="2">#REF!</definedName>
    <definedName name="ACARREOBLOVIGA8">#REF!</definedName>
    <definedName name="ACARREOMOSAICOGRAVILLA30X30" localSheetId="1">#REF!</definedName>
    <definedName name="ACARREOMOSAICOGRAVILLA30X30" localSheetId="2">#REF!</definedName>
    <definedName name="ACARREOMOSAICOGRAVILLA30X30">#REF!</definedName>
    <definedName name="ACARREOPISOS" localSheetId="1">#REF!</definedName>
    <definedName name="ACARREOPISOS" localSheetId="2">#REF!</definedName>
    <definedName name="ACARREOPISOS">#REF!</definedName>
    <definedName name="ACARREOVIBRAZO30X30" localSheetId="1">#REF!</definedName>
    <definedName name="ACARREOVIBRAZO30X30" localSheetId="2">#REF!</definedName>
    <definedName name="ACARREOVIBRAZO30X30">#REF!</definedName>
    <definedName name="ACARREOVIBRAZO40X40" localSheetId="1">#REF!</definedName>
    <definedName name="ACARREOVIBRAZO40X40" localSheetId="2">#REF!</definedName>
    <definedName name="ACARREOVIBRAZO40X40">#REF!</definedName>
    <definedName name="ACARREOVIBRORUSTICO30X30" localSheetId="1">#REF!</definedName>
    <definedName name="ACARREOVIBRORUSTICO30X30" localSheetId="2">#REF!</definedName>
    <definedName name="ACARREOVIBRORUSTICO30X30">#REF!</definedName>
    <definedName name="ACARREOZOCALOS" localSheetId="1">#REF!</definedName>
    <definedName name="ACARREOZOCALOS" localSheetId="2">#REF!</definedName>
    <definedName name="ACARREOZOCALOS">#REF!</definedName>
    <definedName name="ACARREPTABLETA" localSheetId="1">#REF!</definedName>
    <definedName name="ACARREPTABLETA" localSheetId="2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[22]Ana!$F$4488</definedName>
    <definedName name="acera1">[32]Analisis!$F$567</definedName>
    <definedName name="acera12">#REF!</definedName>
    <definedName name="aceras" localSheetId="0">[33]ANALISIS!$H$725</definedName>
    <definedName name="aceras" localSheetId="1">[33]ANALISIS!$H$725</definedName>
    <definedName name="aceras" localSheetId="4">[34]ANALISIS!$H$725</definedName>
    <definedName name="aceras">[33]ANALISIS!$H$725</definedName>
    <definedName name="acero">#N/A</definedName>
    <definedName name="Acero_1">#N/A</definedName>
    <definedName name="Acero_1_2_____Grado_40">[35]Insumos!$B$6:$D$6</definedName>
    <definedName name="Acero_1_4______Grado_40">[35]Insumos!$B$7:$D$7</definedName>
    <definedName name="Acero_2">#N/A</definedName>
    <definedName name="Acero_3">#N/A</definedName>
    <definedName name="Acero_3_4__1_____Grado_40">[35]Insumos!$B$8:$D$8</definedName>
    <definedName name="Acero_3_8______Grado_40">[35]Insumos!$B$9:$D$9</definedName>
    <definedName name="Acero_QQ">#REF!</definedName>
    <definedName name="acero1" localSheetId="0">#REF!</definedName>
    <definedName name="acero1" localSheetId="1">#REF!</definedName>
    <definedName name="acero1" localSheetId="2">#REF!</definedName>
    <definedName name="acero1" localSheetId="4">#REF!</definedName>
    <definedName name="acero1">#REF!</definedName>
    <definedName name="ACERO1\2">[36]Materiales!$C$10</definedName>
    <definedName name="ACERO1\4">[36]Materiales!$C$14</definedName>
    <definedName name="ACERO12">[22]Ana!$F$23</definedName>
    <definedName name="ACERO1225">[22]Ana!$F$27</definedName>
    <definedName name="ACERO14">[22]Ana!$F$11</definedName>
    <definedName name="acero2">#REF!</definedName>
    <definedName name="ACERO3\8">[36]Materiales!$C$9</definedName>
    <definedName name="ACERO34">[22]Ana!$F$31</definedName>
    <definedName name="ACERO38">[22]Ana!$F$15</definedName>
    <definedName name="ACERO3825">[22]Ana!$F$19</definedName>
    <definedName name="ACERO60">[37]Mat!$D$15</definedName>
    <definedName name="ACERO601">[22]Ana!$F$59</definedName>
    <definedName name="ACERO6012">[22]Ana!$F$47</definedName>
    <definedName name="ACERO601225">[22]Ana!$F$51</definedName>
    <definedName name="ACERO6034">[22]Ana!$F$55</definedName>
    <definedName name="ACERO6035">#REF!</definedName>
    <definedName name="ACERO6038">[22]Ana!$F$39</definedName>
    <definedName name="ACERO603825">[22]Ana!$F$43</definedName>
    <definedName name="acerog40">[38]MATERIALES!$G$7</definedName>
    <definedName name="aceroi" localSheetId="0">#REF!</definedName>
    <definedName name="aceroi" localSheetId="1">#REF!</definedName>
    <definedName name="aceroi" localSheetId="2">#REF!</definedName>
    <definedName name="aceroi" localSheetId="4">#REF!</definedName>
    <definedName name="aceroi">#REF!</definedName>
    <definedName name="aceroii" localSheetId="0">#REF!</definedName>
    <definedName name="aceroii" localSheetId="1">#REF!</definedName>
    <definedName name="aceroii" localSheetId="2">#REF!</definedName>
    <definedName name="aceroii" localSheetId="4">#REF!</definedName>
    <definedName name="aceroii">#REF!</definedName>
    <definedName name="aceromalla" localSheetId="0">#REF!</definedName>
    <definedName name="aceromalla" localSheetId="1">#REF!</definedName>
    <definedName name="aceromalla" localSheetId="2">#REF!</definedName>
    <definedName name="aceromalla" localSheetId="4">#REF!</definedName>
    <definedName name="aceromalla">#REF!</definedName>
    <definedName name="ACEROQQ">#REF!</definedName>
    <definedName name="ACOMALTATENSIONCONTRA" localSheetId="1">#REF!</definedName>
    <definedName name="ACOMALTATENSIONCONTRA" localSheetId="2">#REF!</definedName>
    <definedName name="ACOMALTATENSIONCONTRA">#REF!</definedName>
    <definedName name="ACOMDEPLANTANUEAEQUIPO800ACONTRA" localSheetId="1">#REF!</definedName>
    <definedName name="ACOMDEPLANTANUEAEQUIPO800ACONTRA" localSheetId="2">#REF!</definedName>
    <definedName name="ACOMDEPLANTANUEAEQUIPO800ACONTRA">#REF!</definedName>
    <definedName name="ACOMDESDEEQUIPOAPANELAA" localSheetId="1">#REF!</definedName>
    <definedName name="ACOMDESDEEQUIPOAPANELAA" localSheetId="2">#REF!</definedName>
    <definedName name="ACOMDESDEEQUIPOAPANELAA">#REF!</definedName>
    <definedName name="ACOMELEC" localSheetId="1">#REF!</definedName>
    <definedName name="ACOMELEC" localSheetId="2">#REF!</definedName>
    <definedName name="ACOMELEC">#REF!</definedName>
    <definedName name="ACOMEQUIPOAPANELBOMBACONTRA" localSheetId="1">#REF!</definedName>
    <definedName name="ACOMEQUIPOAPANELBOMBACONTRA" localSheetId="2">#REF!</definedName>
    <definedName name="ACOMEQUIPOAPANELBOMBACONTRA">#REF!</definedName>
    <definedName name="ACOMEQUIPOAPANELLUCESPARQCONTRA" localSheetId="1">#REF!</definedName>
    <definedName name="ACOMEQUIPOAPANELLUCESPARQCONTRA" localSheetId="2">#REF!</definedName>
    <definedName name="ACOMEQUIPOAPANELLUCESPARQCONTRA">#REF!</definedName>
    <definedName name="ACOMPRIDEPOSTEATRANSF750CONTRA" localSheetId="1">#REF!</definedName>
    <definedName name="ACOMPRIDEPOSTEATRANSF750CONTRA" localSheetId="2">#REF!</definedName>
    <definedName name="ACOMPRIDEPOSTEATRANSF750CONTRA">#REF!</definedName>
    <definedName name="ACOMSECDEEQUIPOAPANLUCESYTC" localSheetId="1">#REF!</definedName>
    <definedName name="ACOMSECDEEQUIPOAPANLUCESYTC" localSheetId="2">#REF!</definedName>
    <definedName name="ACOMSECDEEQUIPOAPANLUCESYTC">#REF!</definedName>
    <definedName name="ACOMSECDEPLANUEAEQUI800CONTRA" localSheetId="1">#REF!</definedName>
    <definedName name="ACOMSECDEPLANUEAEQUI800CONTRA" localSheetId="2">#REF!</definedName>
    <definedName name="ACOMSECDEPLANUEAEQUI800CONTRA">#REF!</definedName>
    <definedName name="ACOMSECDETRANSF750AREGBCONTRA" localSheetId="1">#REF!</definedName>
    <definedName name="ACOMSECDETRANSF750AREGBCONTRA" localSheetId="2">#REF!</definedName>
    <definedName name="ACOMSECDETRANSF750AREGBCONTRA">#REF!</definedName>
    <definedName name="ACOMSECTRANSFAEQUIPOCONTRA" localSheetId="1">#REF!</definedName>
    <definedName name="ACOMSECTRANSFAEQUIPOCONTRA" localSheetId="2">#REF!</definedName>
    <definedName name="ACOMSECTRANSFAEQUIPOCONTRA">#REF!</definedName>
    <definedName name="actividades">[39]Analisis!$B$1:$B$451</definedName>
    <definedName name="ACUM" localSheetId="1">#REF!</definedName>
    <definedName name="ACUM" localSheetId="2">#REF!</definedName>
    <definedName name="ACUM">#REF!</definedName>
    <definedName name="ADAMIOSIN" localSheetId="1">#REF!</definedName>
    <definedName name="ADAMIOSIN" localSheetId="2">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 localSheetId="1">#REF!</definedName>
    <definedName name="ADAPTCPVCH12" localSheetId="2">#REF!</definedName>
    <definedName name="ADAPTCPVCH12">#REF!</definedName>
    <definedName name="ADAPTCPVCH34" localSheetId="1">#REF!</definedName>
    <definedName name="ADAPTCPVCH34" localSheetId="2">#REF!</definedName>
    <definedName name="ADAPTCPVCH34">#REF!</definedName>
    <definedName name="ADAPTCPVCM12" localSheetId="1">#REF!</definedName>
    <definedName name="ADAPTCPVCM12" localSheetId="2">#REF!</definedName>
    <definedName name="ADAPTCPVCM12">#REF!</definedName>
    <definedName name="ADAPTCPVCM34" localSheetId="1">#REF!</definedName>
    <definedName name="ADAPTCPVCM34" localSheetId="2">#REF!</definedName>
    <definedName name="ADAPTCPVCM34">#REF!</definedName>
    <definedName name="ADAPTPVCH1" localSheetId="1">#REF!</definedName>
    <definedName name="ADAPTPVCH1" localSheetId="2">#REF!</definedName>
    <definedName name="ADAPTPVCH1">#REF!</definedName>
    <definedName name="ADAPTPVCH112" localSheetId="1">#REF!</definedName>
    <definedName name="ADAPTPVCH112" localSheetId="2">#REF!</definedName>
    <definedName name="ADAPTPVCH112">#REF!</definedName>
    <definedName name="ADAPTPVCH12" localSheetId="1">#REF!</definedName>
    <definedName name="ADAPTPVCH12" localSheetId="2">#REF!</definedName>
    <definedName name="ADAPTPVCH12">#REF!</definedName>
    <definedName name="ADAPTPVCH2" localSheetId="1">#REF!</definedName>
    <definedName name="ADAPTPVCH2" localSheetId="2">#REF!</definedName>
    <definedName name="ADAPTPVCH2">#REF!</definedName>
    <definedName name="ADAPTPVCH3" localSheetId="1">#REF!</definedName>
    <definedName name="ADAPTPVCH3" localSheetId="2">#REF!</definedName>
    <definedName name="ADAPTPVCH3">#REF!</definedName>
    <definedName name="ADAPTPVCH34" localSheetId="1">#REF!</definedName>
    <definedName name="ADAPTPVCH34" localSheetId="2">#REF!</definedName>
    <definedName name="ADAPTPVCH34">#REF!</definedName>
    <definedName name="ADAPTPVCH4" localSheetId="1">#REF!</definedName>
    <definedName name="ADAPTPVCH4" localSheetId="2">#REF!</definedName>
    <definedName name="ADAPTPVCH4">#REF!</definedName>
    <definedName name="ADAPTPVCH6" localSheetId="1">#REF!</definedName>
    <definedName name="ADAPTPVCH6" localSheetId="2">#REF!</definedName>
    <definedName name="ADAPTPVCH6">#REF!</definedName>
    <definedName name="ADAPTPVCM1" localSheetId="1">#REF!</definedName>
    <definedName name="ADAPTPVCM1" localSheetId="2">#REF!</definedName>
    <definedName name="ADAPTPVCM1">#REF!</definedName>
    <definedName name="ADAPTPVCM112" localSheetId="1">#REF!</definedName>
    <definedName name="ADAPTPVCM112" localSheetId="2">#REF!</definedName>
    <definedName name="ADAPTPVCM112">#REF!</definedName>
    <definedName name="ADAPTPVCM12" localSheetId="1">#REF!</definedName>
    <definedName name="ADAPTPVCM12" localSheetId="2">#REF!</definedName>
    <definedName name="ADAPTPVCM12">#REF!</definedName>
    <definedName name="ADAPTPVCM2" localSheetId="1">#REF!</definedName>
    <definedName name="ADAPTPVCM2" localSheetId="2">#REF!</definedName>
    <definedName name="ADAPTPVCM2">#REF!</definedName>
    <definedName name="ADAPTPVCM3" localSheetId="1">#REF!</definedName>
    <definedName name="ADAPTPVCM3" localSheetId="2">#REF!</definedName>
    <definedName name="ADAPTPVCM3">#REF!</definedName>
    <definedName name="ADAPTPVCM34" localSheetId="1">#REF!</definedName>
    <definedName name="ADAPTPVCM34" localSheetId="2">#REF!</definedName>
    <definedName name="ADAPTPVCM34">#REF!</definedName>
    <definedName name="ADAPTPVCM4" localSheetId="1">#REF!</definedName>
    <definedName name="ADAPTPVCM4" localSheetId="2">#REF!</definedName>
    <definedName name="ADAPTPVCM4">#REF!</definedName>
    <definedName name="ADAPTPVCM6" localSheetId="1">#REF!</definedName>
    <definedName name="ADAPTPVCM6" localSheetId="2">#REF!</definedName>
    <definedName name="ADAPTPVCM6">#REF!</definedName>
    <definedName name="ADER" localSheetId="1">#REF!</definedName>
    <definedName name="ADER" localSheetId="2">#REF!</definedName>
    <definedName name="ADER">#REF!</definedName>
    <definedName name="adf" hidden="1">'[26]ANALISIS STO DGO'!#REF!</definedName>
    <definedName name="ADHERENCIA">#N/A</definedName>
    <definedName name="ADICIONAL">#N/A</definedName>
    <definedName name="ADITIVO" localSheetId="1">#REF!</definedName>
    <definedName name="ADITIVO" localSheetId="2">#REF!</definedName>
    <definedName name="ADITIVO">#REF!</definedName>
    <definedName name="ADITIVO_IMPERMEABILIZANTE">#REF!</definedName>
    <definedName name="adm" localSheetId="0">'[40]Resumen Precio Equipos'!$C$28</definedName>
    <definedName name="adm" localSheetId="1">'[40]Resumen Precio Equipos'!$C$28</definedName>
    <definedName name="adm" localSheetId="4">'[41]Resumen Precio Equipos'!$C$28</definedName>
    <definedName name="adm">'[42]Resumen Precio Equipos'!$C$28</definedName>
    <definedName name="adm.a" localSheetId="1">'[15]ANALISIS STO DGO'!#REF!</definedName>
    <definedName name="adm.a" localSheetId="2">'[15]ANALISIS STO DGO'!#REF!</definedName>
    <definedName name="adm.a">'[15]ANALISIS STO DGO'!#REF!</definedName>
    <definedName name="ADMBL" localSheetId="1">'[15]ANALISIS STO DGO'!#REF!</definedName>
    <definedName name="ADMBL" localSheetId="2">'[15]ANALISIS STO DGO'!#REF!</definedName>
    <definedName name="ADMBL">'[15]ANALISIS STO DGO'!#REF!</definedName>
    <definedName name="ADMINISTRATIVOS" localSheetId="0">#REF!</definedName>
    <definedName name="ADMINISTRATIVOS" localSheetId="1">#REF!</definedName>
    <definedName name="ADMINISTRATIVOS" localSheetId="2">#REF!</definedName>
    <definedName name="ADMINISTRATIVOS" localSheetId="4">#REF!</definedName>
    <definedName name="ADMINISTRATIVOS">#REF!</definedName>
    <definedName name="Adoquín_Mediterráneo_Gris">[35]Insumos!$B$156:$D$156</definedName>
    <definedName name="ads" hidden="1">'[15]ANALISIS STO DGO'!#REF!</definedName>
    <definedName name="aefwqaef" hidden="1">#REF!</definedName>
    <definedName name="aeg" hidden="1">'[15]ANALISIS STO DGO'!#REF!</definedName>
    <definedName name="AG">[23]Precio!$F$21</definedName>
    <definedName name="Agregado" localSheetId="0">#REF!</definedName>
    <definedName name="Agregado" localSheetId="1">#REF!</definedName>
    <definedName name="Agregado" localSheetId="2">#REF!</definedName>
    <definedName name="Agregado" localSheetId="4">#REF!</definedName>
    <definedName name="Agregado">#REF!</definedName>
    <definedName name="Agregado_2">#N/A</definedName>
    <definedName name="Agregado_3">#N/A</definedName>
    <definedName name="Agregados">[43]Materiales!$B$4</definedName>
    <definedName name="Agregados_Hormigon">[43]Materiales!$B$5</definedName>
    <definedName name="agricola" localSheetId="0">'[29]Listado Equipos a utilizar'!#REF!</definedName>
    <definedName name="agricola" localSheetId="1">'[29]Listado Equipos a utilizar'!#REF!</definedName>
    <definedName name="agricola" localSheetId="2">'[30]Listado Equipos a utilizar'!#REF!</definedName>
    <definedName name="agricola" localSheetId="4">'[31]Listado Equipos a utilizar'!#REF!</definedName>
    <definedName name="agricola">'[30]Listado Equipos a utilizar'!#REF!</definedName>
    <definedName name="Agua" localSheetId="0">#REF!</definedName>
    <definedName name="Agua" localSheetId="1">#REF!</definedName>
    <definedName name="Agua" localSheetId="2">#REF!</definedName>
    <definedName name="Agua" localSheetId="4">#REF!</definedName>
    <definedName name="Agua">#REF!</definedName>
    <definedName name="Agua_1">#N/A</definedName>
    <definedName name="Agua_2">#N/A</definedName>
    <definedName name="Agua_3">#N/A</definedName>
    <definedName name="AGUAGL">'[44]MATERIALES LISTADO'!$D$8</definedName>
    <definedName name="aguarras" localSheetId="0">#REF!</definedName>
    <definedName name="aguarras" localSheetId="1">#REF!</definedName>
    <definedName name="aguarras" localSheetId="2">#REF!</definedName>
    <definedName name="aguarras" localSheetId="4">#REF!</definedName>
    <definedName name="aguarras">#REF!</definedName>
    <definedName name="AL" localSheetId="1">#REF!</definedName>
    <definedName name="AL" localSheetId="2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 localSheetId="1">#REF!</definedName>
    <definedName name="AL10_" localSheetId="2">#REF!</definedName>
    <definedName name="AL10_">#REF!</definedName>
    <definedName name="AL12_" localSheetId="1">#REF!</definedName>
    <definedName name="AL12_" localSheetId="2">#REF!</definedName>
    <definedName name="AL12_">#REF!</definedName>
    <definedName name="AL14_" localSheetId="1">#REF!</definedName>
    <definedName name="AL14_" localSheetId="2">#REF!</definedName>
    <definedName name="AL14_">#REF!</definedName>
    <definedName name="AL18DUPLO" localSheetId="1">#REF!</definedName>
    <definedName name="AL18DUPLO" localSheetId="2">#REF!</definedName>
    <definedName name="AL18DUPLO">#REF!</definedName>
    <definedName name="AL1C" localSheetId="1">#REF!</definedName>
    <definedName name="AL1C" localSheetId="2">#REF!</definedName>
    <definedName name="AL1C">#REF!</definedName>
    <definedName name="AL2_" localSheetId="1">#REF!</definedName>
    <definedName name="AL2_" localSheetId="2">#REF!</definedName>
    <definedName name="AL2_">#REF!</definedName>
    <definedName name="AL2C" localSheetId="1">#REF!</definedName>
    <definedName name="AL2C" localSheetId="2">#REF!</definedName>
    <definedName name="AL2C">#REF!</definedName>
    <definedName name="AL3C" localSheetId="1">#REF!</definedName>
    <definedName name="AL3C" localSheetId="2">#REF!</definedName>
    <definedName name="AL3C">#REF!</definedName>
    <definedName name="AL4_" localSheetId="1">#REF!</definedName>
    <definedName name="AL4_" localSheetId="2">#REF!</definedName>
    <definedName name="AL4_">#REF!</definedName>
    <definedName name="AL6_" localSheetId="1">#REF!</definedName>
    <definedName name="AL6_" localSheetId="2">#REF!</definedName>
    <definedName name="AL6_">#REF!</definedName>
    <definedName name="AL8_" localSheetId="1">#REF!</definedName>
    <definedName name="AL8_" localSheetId="2">#REF!</definedName>
    <definedName name="AL8_">#REF!</definedName>
    <definedName name="ALAM">#REF!</definedName>
    <definedName name="ALAM16">[23]Precio!$F$16</definedName>
    <definedName name="ALAM18">[23]Precio!$F$15</definedName>
    <definedName name="alambi" localSheetId="0">#REF!</definedName>
    <definedName name="alambi" localSheetId="1">#REF!</definedName>
    <definedName name="alambi" localSheetId="2">#REF!</definedName>
    <definedName name="alambi" localSheetId="4">#REF!</definedName>
    <definedName name="alambi">#REF!</definedName>
    <definedName name="alambii" localSheetId="0">#REF!</definedName>
    <definedName name="alambii" localSheetId="1">#REF!</definedName>
    <definedName name="alambii" localSheetId="2">#REF!</definedName>
    <definedName name="alambii" localSheetId="4">#REF!</definedName>
    <definedName name="alambii">#REF!</definedName>
    <definedName name="alambiii" localSheetId="0">#REF!</definedName>
    <definedName name="alambiii" localSheetId="1">#REF!</definedName>
    <definedName name="alambiii" localSheetId="2">#REF!</definedName>
    <definedName name="alambiii" localSheetId="4">#REF!</definedName>
    <definedName name="alambiii">#REF!</definedName>
    <definedName name="alambiiii" localSheetId="0">#REF!</definedName>
    <definedName name="alambiiii" localSheetId="1">#REF!</definedName>
    <definedName name="alambiiii" localSheetId="2">#REF!</definedName>
    <definedName name="alambiiii" localSheetId="4">#REF!</definedName>
    <definedName name="alambiiii">#REF!</definedName>
    <definedName name="Alambre" localSheetId="0">#REF!</definedName>
    <definedName name="Alambre" localSheetId="1">#REF!</definedName>
    <definedName name="Alambre" localSheetId="2">#REF!</definedName>
    <definedName name="Alambre" localSheetId="4">#REF!</definedName>
    <definedName name="Alambre">#REF!</definedName>
    <definedName name="Alambre_2">#N/A</definedName>
    <definedName name="Alambre_3">#N/A</definedName>
    <definedName name="Alambre_No._18">[35]Insumos!$B$20:$D$20</definedName>
    <definedName name="Alambre_No.18" localSheetId="0">#REF!</definedName>
    <definedName name="Alambre_No.18" localSheetId="1">#REF!</definedName>
    <definedName name="Alambre_No.18" localSheetId="2">#REF!</definedName>
    <definedName name="Alambre_No.18" localSheetId="4">#REF!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[38]MATERIALES!$G$10</definedName>
    <definedName name="ALAMBRED" localSheetId="1">#REF!</definedName>
    <definedName name="ALAMBRED" localSheetId="2">#REF!</definedName>
    <definedName name="ALAMBRED">#REF!</definedName>
    <definedName name="ALB_001" localSheetId="1">#REF!</definedName>
    <definedName name="ALB_001" localSheetId="2">#REF!</definedName>
    <definedName name="ALB_001">#REF!</definedName>
    <definedName name="ALB_003" localSheetId="1">#REF!</definedName>
    <definedName name="ALB_003" localSheetId="2">#REF!</definedName>
    <definedName name="ALB_003">#REF!</definedName>
    <definedName name="ALB_007" localSheetId="1">#REF!</definedName>
    <definedName name="ALB_007" localSheetId="2">#REF!</definedName>
    <definedName name="ALB_007">#REF!</definedName>
    <definedName name="ALBANIL">'[45]Mano de Obra'!$D$11</definedName>
    <definedName name="ALBANIL2">'[45]Mano de Obra'!$D$12</definedName>
    <definedName name="ALBANIL3">'[45]Mano de Obra'!$D$13</definedName>
    <definedName name="Albañil_Dia">[43]MO!$C$14</definedName>
    <definedName name="alejos" hidden="1">'[15]ANALISIS STO DGO'!#REF!</definedName>
    <definedName name="Alq._Madera_Dintel____Incl._M_O">[35]Insumos!$B$122:$D$122</definedName>
    <definedName name="Alq._Madera_P_Antepecho____Incl._M_O" localSheetId="1">[11]Insumos!#REF!</definedName>
    <definedName name="Alq._Madera_P_Antepecho____Incl._M_O" localSheetId="2">[11]Insumos!#REF!</definedName>
    <definedName name="Alq._Madera_P_Antepecho____Incl._M_O">[11]Insumos!#REF!</definedName>
    <definedName name="Alq._Madera_P_Col._____Incl._M_O" localSheetId="1">[11]Insumos!#REF!</definedName>
    <definedName name="Alq._Madera_P_Col._____Incl._M_O" localSheetId="2">[11]Insumos!#REF!</definedName>
    <definedName name="Alq._Madera_P_Col._____Incl._M_O">[11]Insumos!#REF!</definedName>
    <definedName name="Alq._Madera_P_Losa_____Incl._M_O">[35]Insumos!$B$124:$D$124</definedName>
    <definedName name="Alq._Madera_P_Rampa_____Incl._M_O">[35]Insumos!$B$127:$D$127</definedName>
    <definedName name="Alq._Madera_P_Viga_____Incl._M_O">[35]Insumos!$B$128:$D$128</definedName>
    <definedName name="Alq._Madera_P_Vigas_y_Columnas_Amarre____Incl._M_O">[35]Insumos!$B$129:$D$129</definedName>
    <definedName name="ALTATEN" localSheetId="1">#REF!</definedName>
    <definedName name="ALTATEN" localSheetId="2">#REF!</definedName>
    <definedName name="ALTATEN">#REF!</definedName>
    <definedName name="altext3">[46]Volumenes!$S$2521</definedName>
    <definedName name="AMARREVARILLA20" localSheetId="1">#REF!</definedName>
    <definedName name="AMARREVARILLA20" localSheetId="2">#REF!</definedName>
    <definedName name="AMARREVARILLA20">#REF!</definedName>
    <definedName name="AMARREVARILLA40" localSheetId="1">#REF!</definedName>
    <definedName name="AMARREVARILLA40" localSheetId="2">#REF!</definedName>
    <definedName name="AMARREVARILLA40">#REF!</definedName>
    <definedName name="AMARREVARILLA60" localSheetId="1">#REF!</definedName>
    <definedName name="AMARREVARILLA60" localSheetId="2">#REF!</definedName>
    <definedName name="AMARREVARILLA60">#REF!</definedName>
    <definedName name="AMARREVARILLA80" localSheetId="1">#REF!</definedName>
    <definedName name="AMARREVARILLA80" localSheetId="2">#REF!</definedName>
    <definedName name="AMARREVARILLA80">#REF!</definedName>
    <definedName name="ana_abrasadera_1.5pulg" localSheetId="1">#REF!</definedName>
    <definedName name="ana_abrasadera_1.5pulg" localSheetId="2">#REF!</definedName>
    <definedName name="ana_abrasadera_1.5pulg">#REF!</definedName>
    <definedName name="ana_abrasadera_1pulg" localSheetId="1">#REF!</definedName>
    <definedName name="ana_abrasadera_1pulg" localSheetId="2">#REF!</definedName>
    <definedName name="ana_abrasadera_1pulg">#REF!</definedName>
    <definedName name="ana_abrasadera_2pulg" localSheetId="1">#REF!</definedName>
    <definedName name="ana_abrasadera_2pulg" localSheetId="2">#REF!</definedName>
    <definedName name="ana_abrasadera_2pulg">#REF!</definedName>
    <definedName name="ana_abrasadera_3pulg" localSheetId="1">#REF!</definedName>
    <definedName name="ana_abrasadera_3pulg" localSheetId="2">#REF!</definedName>
    <definedName name="ana_abrasadera_3pulg">#REF!</definedName>
    <definedName name="ana_abrasadera_4pulg" localSheetId="1">#REF!</definedName>
    <definedName name="ana_abrasadera_4pulg" localSheetId="2">#REF!</definedName>
    <definedName name="ana_abrasadera_4pulg">#REF!</definedName>
    <definedName name="ana_adap_pvc_1.5pulg" localSheetId="1">#REF!</definedName>
    <definedName name="ana_adap_pvc_1.5pulg" localSheetId="2">#REF!</definedName>
    <definedName name="ana_adap_pvc_1.5pulg">#REF!</definedName>
    <definedName name="ana_adap_pvc_2pulg" localSheetId="1">#REF!</definedName>
    <definedName name="ana_adap_pvc_2pulg" localSheetId="2">#REF!</definedName>
    <definedName name="ana_adap_pvc_2pulg">#REF!</definedName>
    <definedName name="ana_bajante_pluvial_3pulg" localSheetId="1">#REF!</definedName>
    <definedName name="ana_bajante_pluvial_3pulg" localSheetId="2">#REF!</definedName>
    <definedName name="ana_bajante_pluvial_3pulg">#REF!</definedName>
    <definedName name="ana_bajante_pluvial_4pulg" localSheetId="1">#REF!</definedName>
    <definedName name="ana_bajante_pluvial_4pulg" localSheetId="2">#REF!</definedName>
    <definedName name="ana_bajante_pluvial_4pulg">#REF!</definedName>
    <definedName name="ana_bañera" localSheetId="1">#REF!</definedName>
    <definedName name="ana_bañera" localSheetId="2">#REF!</definedName>
    <definedName name="ana_bañera">#REF!</definedName>
    <definedName name="ana_blocks_6pulg" localSheetId="1">#REF!</definedName>
    <definedName name="ana_blocks_6pulg" localSheetId="2">#REF!</definedName>
    <definedName name="ana_blocks_6pulg">#REF!</definedName>
    <definedName name="ana_blocks_8pulg" localSheetId="1">#REF!</definedName>
    <definedName name="ana_blocks_8pulg" localSheetId="2">#REF!</definedName>
    <definedName name="ana_blocks_8pulg">#REF!</definedName>
    <definedName name="ana_caja_inspeccion" localSheetId="1">#REF!</definedName>
    <definedName name="ana_caja_inspeccion" localSheetId="2">#REF!</definedName>
    <definedName name="ana_caja_inspeccion">#REF!</definedName>
    <definedName name="ana_calentador_electrico" localSheetId="1">#REF!</definedName>
    <definedName name="ana_calentador_electrico" localSheetId="2">#REF!</definedName>
    <definedName name="ana_calentador_electrico">#REF!</definedName>
    <definedName name="ana_check_hor_2pulg" localSheetId="1">#REF!</definedName>
    <definedName name="ana_check_hor_2pulg" localSheetId="2">#REF!</definedName>
    <definedName name="ana_check_hor_2pulg">#REF!</definedName>
    <definedName name="ana_check_ver_3pulg" localSheetId="1">#REF!</definedName>
    <definedName name="ana_check_ver_3pulg" localSheetId="2">#REF!</definedName>
    <definedName name="ana_check_ver_3pulg">#REF!</definedName>
    <definedName name="ana_codo_cpvc_0.5pulg" localSheetId="1">#REF!</definedName>
    <definedName name="ana_codo_cpvc_0.5pulg" localSheetId="2">#REF!</definedName>
    <definedName name="ana_codo_cpvc_0.5pulg">#REF!</definedName>
    <definedName name="ana_codo_cpvc_0.75pulg" localSheetId="1">#REF!</definedName>
    <definedName name="ana_codo_cpvc_0.75pulg" localSheetId="2">#REF!</definedName>
    <definedName name="ana_codo_cpvc_0.75pulg">#REF!</definedName>
    <definedName name="ana_codo_hg_2hg" localSheetId="1">#REF!</definedName>
    <definedName name="ana_codo_hg_2hg" localSheetId="2">#REF!</definedName>
    <definedName name="ana_codo_hg_2hg">#REF!</definedName>
    <definedName name="ana_codo_hg_3hg" localSheetId="1">#REF!</definedName>
    <definedName name="ana_codo_hg_3hg" localSheetId="2">#REF!</definedName>
    <definedName name="ana_codo_hg_3hg">#REF!</definedName>
    <definedName name="ana_codo_pvc_drenaje_2pulgx45" localSheetId="1">#REF!</definedName>
    <definedName name="ana_codo_pvc_drenaje_2pulgx45" localSheetId="2">#REF!</definedName>
    <definedName name="ana_codo_pvc_drenaje_2pulgx45">#REF!</definedName>
    <definedName name="ana_codo_pvc_drenaje_3pulgx45" localSheetId="1">#REF!</definedName>
    <definedName name="ana_codo_pvc_drenaje_3pulgx45" localSheetId="2">#REF!</definedName>
    <definedName name="ana_codo_pvc_drenaje_3pulgx45">#REF!</definedName>
    <definedName name="ana_codo_pvc_drenaje_4pulgx45" localSheetId="1">#REF!</definedName>
    <definedName name="ana_codo_pvc_drenaje_4pulgx45" localSheetId="2">#REF!</definedName>
    <definedName name="ana_codo_pvc_drenaje_4pulgx45">#REF!</definedName>
    <definedName name="ana_codo_pvc_presion_0.5pulg" localSheetId="1">#REF!</definedName>
    <definedName name="ana_codo_pvc_presion_0.5pulg" localSheetId="2">#REF!</definedName>
    <definedName name="ana_codo_pvc_presion_0.5pulg">#REF!</definedName>
    <definedName name="ana_codo_pvc_presion_0.75pulg" localSheetId="1">#REF!</definedName>
    <definedName name="ana_codo_pvc_presion_0.75pulg" localSheetId="2">#REF!</definedName>
    <definedName name="ana_codo_pvc_presion_0.75pulg">#REF!</definedName>
    <definedName name="ana_codo_pvc_presion_1.5pulg" localSheetId="1">#REF!</definedName>
    <definedName name="ana_codo_pvc_presion_1.5pulg" localSheetId="2">#REF!</definedName>
    <definedName name="ana_codo_pvc_presion_1.5pulg">#REF!</definedName>
    <definedName name="ana_codo_pvc_presion_1pulg" localSheetId="1">#REF!</definedName>
    <definedName name="ana_codo_pvc_presion_1pulg" localSheetId="2">#REF!</definedName>
    <definedName name="ana_codo_pvc_presion_1pulg">#REF!</definedName>
    <definedName name="ana_codo_pvc_presion_2pulg" localSheetId="1">#REF!</definedName>
    <definedName name="ana_codo_pvc_presion_2pulg" localSheetId="2">#REF!</definedName>
    <definedName name="ana_codo_pvc_presion_2pulg">#REF!</definedName>
    <definedName name="ana_codo_pvc_presion_3pulg" localSheetId="1">#REF!</definedName>
    <definedName name="ana_codo_pvc_presion_3pulg" localSheetId="2">#REF!</definedName>
    <definedName name="ana_codo_pvc_presion_3pulg">#REF!</definedName>
    <definedName name="ana_columna" localSheetId="1">#REF!</definedName>
    <definedName name="ana_columna" localSheetId="2">#REF!</definedName>
    <definedName name="ana_columna">#REF!</definedName>
    <definedName name="ana_columna_1.5pulg" localSheetId="1">#REF!</definedName>
    <definedName name="ana_columna_1.5pulg" localSheetId="2">#REF!</definedName>
    <definedName name="ana_columna_1.5pulg">#REF!</definedName>
    <definedName name="ana_columna_1pulg" localSheetId="1">#REF!</definedName>
    <definedName name="ana_columna_1pulg" localSheetId="2">#REF!</definedName>
    <definedName name="ana_columna_1pulg">#REF!</definedName>
    <definedName name="ana_columna_descaga_3pulg" localSheetId="1">#REF!</definedName>
    <definedName name="ana_columna_descaga_3pulg" localSheetId="2">#REF!</definedName>
    <definedName name="ana_columna_descaga_3pulg">#REF!</definedName>
    <definedName name="ana_columna_descaga_4pulg" localSheetId="1">#REF!</definedName>
    <definedName name="ana_columna_descaga_4pulg" localSheetId="2">#REF!</definedName>
    <definedName name="ana_columna_descaga_4pulg">#REF!</definedName>
    <definedName name="ana_columna_ventilacion_2pulg" localSheetId="1">#REF!</definedName>
    <definedName name="ana_columna_ventilacion_2pulg" localSheetId="2">#REF!</definedName>
    <definedName name="ana_columna_ventilacion_2pulg">#REF!</definedName>
    <definedName name="ana_columna_ventilacion_3pulg" localSheetId="1">#REF!</definedName>
    <definedName name="ana_columna_ventilacion_3pulg" localSheetId="2">#REF!</definedName>
    <definedName name="ana_columna_ventilacion_3pulg">#REF!</definedName>
    <definedName name="ana_coupling_cpvc_1.5pulg" localSheetId="1">#REF!</definedName>
    <definedName name="ana_coupling_cpvc_1.5pulg" localSheetId="2">#REF!</definedName>
    <definedName name="ana_coupling_cpvc_1.5pulg">#REF!</definedName>
    <definedName name="ana_desague_piso" localSheetId="1">#REF!</definedName>
    <definedName name="ana_desague_piso" localSheetId="2">#REF!</definedName>
    <definedName name="ana_desague_piso">#REF!</definedName>
    <definedName name="ana_fino_fondo" localSheetId="1">#REF!</definedName>
    <definedName name="ana_fino_fondo" localSheetId="2">#REF!</definedName>
    <definedName name="ana_fino_fondo">#REF!</definedName>
    <definedName name="ana_fregadero" localSheetId="1">#REF!</definedName>
    <definedName name="ana_fregadero" localSheetId="2">#REF!</definedName>
    <definedName name="ana_fregadero">#REF!</definedName>
    <definedName name="ana_inodoro" localSheetId="1">#REF!</definedName>
    <definedName name="ana_inodoro" localSheetId="2">#REF!</definedName>
    <definedName name="ana_inodoro">#REF!</definedName>
    <definedName name="ana_jacuzzi" localSheetId="1">#REF!</definedName>
    <definedName name="ana_jacuzzi" localSheetId="2">#REF!</definedName>
    <definedName name="ana_jacuzzi">#REF!</definedName>
    <definedName name="ana_juego_accesorios" localSheetId="1">#REF!</definedName>
    <definedName name="ana_juego_accesorios" localSheetId="2">#REF!</definedName>
    <definedName name="ana_juego_accesorios">#REF!</definedName>
    <definedName name="ana_lavamanos" localSheetId="1">#REF!</definedName>
    <definedName name="ana_lavamanos" localSheetId="2">#REF!</definedName>
    <definedName name="ana_lavamanos">#REF!</definedName>
    <definedName name="ana_losa_fondo" localSheetId="1">#REF!</definedName>
    <definedName name="ana_losa_fondo" localSheetId="2">#REF!</definedName>
    <definedName name="ana_losa_fondo">#REF!</definedName>
    <definedName name="ana_losa_techo" localSheetId="1">#REF!</definedName>
    <definedName name="ana_losa_techo" localSheetId="2">#REF!</definedName>
    <definedName name="ana_losa_techo">#REF!</definedName>
    <definedName name="ana_pañete" localSheetId="1">#REF!</definedName>
    <definedName name="ana_pañete" localSheetId="2">#REF!</definedName>
    <definedName name="ana_pañete">#REF!</definedName>
    <definedName name="ana_red_cpvc_0.75x0.5pulg" localSheetId="1">#REF!</definedName>
    <definedName name="ana_red_cpvc_0.75x0.5pulg" localSheetId="2">#REF!</definedName>
    <definedName name="ana_red_cpvc_0.75x0.5pulg">#REF!</definedName>
    <definedName name="ana_red_hg_3x2" localSheetId="1">#REF!</definedName>
    <definedName name="ana_red_hg_3x2" localSheetId="2">#REF!</definedName>
    <definedName name="ana_red_hg_3x2">#REF!</definedName>
    <definedName name="ana_red_pvc_3x2pulg" localSheetId="1">#REF!</definedName>
    <definedName name="ana_red_pvc_3x2pulg" localSheetId="2">#REF!</definedName>
    <definedName name="ana_red_pvc_3x2pulg">#REF!</definedName>
    <definedName name="ana_red_pvc_4x2pulg" localSheetId="1">#REF!</definedName>
    <definedName name="ana_red_pvc_4x2pulg" localSheetId="2">#REF!</definedName>
    <definedName name="ana_red_pvc_4x2pulg">#REF!</definedName>
    <definedName name="ana_red_pvc_4x3pulg" localSheetId="1">#REF!</definedName>
    <definedName name="ana_red_pvc_4x3pulg" localSheetId="2">#REF!</definedName>
    <definedName name="ana_red_pvc_4x3pulg">#REF!</definedName>
    <definedName name="ana_red_pvc_presion_0.75x0.5pulg" localSheetId="1">#REF!</definedName>
    <definedName name="ana_red_pvc_presion_0.75x0.5pulg" localSheetId="2">#REF!</definedName>
    <definedName name="ana_red_pvc_presion_0.75x0.5pulg">#REF!</definedName>
    <definedName name="ana_red_pvc_presion_1.5x0.75pulg" localSheetId="1">#REF!</definedName>
    <definedName name="ana_red_pvc_presion_1.5x0.75pulg" localSheetId="2">#REF!</definedName>
    <definedName name="ana_red_pvc_presion_1.5x0.75pulg">#REF!</definedName>
    <definedName name="ana_red_pvc_presion_1.5x1pulg" localSheetId="1">#REF!</definedName>
    <definedName name="ana_red_pvc_presion_1.5x1pulg" localSheetId="2">#REF!</definedName>
    <definedName name="ana_red_pvc_presion_1.5x1pulg">#REF!</definedName>
    <definedName name="ana_red_pvc_presion_1x0.5pulg" localSheetId="1">#REF!</definedName>
    <definedName name="ana_red_pvc_presion_1x0.5pulg" localSheetId="2">#REF!</definedName>
    <definedName name="ana_red_pvc_presion_1x0.5pulg">#REF!</definedName>
    <definedName name="ana_red_pvc_presion_1x0.75pulg" localSheetId="1">#REF!</definedName>
    <definedName name="ana_red_pvc_presion_1x0.75pulg" localSheetId="2">#REF!</definedName>
    <definedName name="ana_red_pvc_presion_1x0.75pulg">#REF!</definedName>
    <definedName name="ana_red_pvc_presion_2x1.5pulg" localSheetId="1">#REF!</definedName>
    <definedName name="ana_red_pvc_presion_2x1.5pulg" localSheetId="2">#REF!</definedName>
    <definedName name="ana_red_pvc_presion_2x1.5pulg">#REF!</definedName>
    <definedName name="ana_red_pvc_presion_2x1pulg" localSheetId="1">#REF!</definedName>
    <definedName name="ana_red_pvc_presion_2x1pulg" localSheetId="2">#REF!</definedName>
    <definedName name="ana_red_pvc_presion_2x1pulg">#REF!</definedName>
    <definedName name="ana_red_pvc_presion_3x1.5pulg" localSheetId="1">#REF!</definedName>
    <definedName name="ana_red_pvc_presion_3x1.5pulg" localSheetId="2">#REF!</definedName>
    <definedName name="ana_red_pvc_presion_3x1.5pulg">#REF!</definedName>
    <definedName name="ana_red_pvc_presion_3x1pulg" localSheetId="1">#REF!</definedName>
    <definedName name="ana_red_pvc_presion_3x1pulg" localSheetId="2">#REF!</definedName>
    <definedName name="ana_red_pvc_presion_3x1pulg">#REF!</definedName>
    <definedName name="ana_red_pvc_presion_3x2pulg" localSheetId="1">#REF!</definedName>
    <definedName name="ana_red_pvc_presion_3x2pulg" localSheetId="2">#REF!</definedName>
    <definedName name="ana_red_pvc_presion_3x2pulg">#REF!</definedName>
    <definedName name="ana_rejilla_techo" localSheetId="1">#REF!</definedName>
    <definedName name="ana_rejilla_techo" localSheetId="2">#REF!</definedName>
    <definedName name="ana_rejilla_techo">#REF!</definedName>
    <definedName name="ana_salida_ac_0.5pulg" localSheetId="1">#REF!</definedName>
    <definedName name="ana_salida_ac_0.5pulg" localSheetId="2">#REF!</definedName>
    <definedName name="ana_salida_ac_0.5pulg">#REF!</definedName>
    <definedName name="ana_salida_ac_0.75pulg" localSheetId="1">#REF!</definedName>
    <definedName name="ana_salida_ac_0.75pulg" localSheetId="2">#REF!</definedName>
    <definedName name="ana_salida_ac_0.75pulg">#REF!</definedName>
    <definedName name="ana_salida_af_0.5pulg" localSheetId="1">#REF!</definedName>
    <definedName name="ana_salida_af_0.5pulg" localSheetId="2">#REF!</definedName>
    <definedName name="ana_salida_af_0.5pulg">#REF!</definedName>
    <definedName name="ana_salida_af_0.75pulg" localSheetId="1">#REF!</definedName>
    <definedName name="ana_salida_af_0.75pulg" localSheetId="2">#REF!</definedName>
    <definedName name="ana_salida_af_0.75pulg">#REF!</definedName>
    <definedName name="ana_salida_drenaje_2pulg" localSheetId="1">#REF!</definedName>
    <definedName name="ana_salida_drenaje_2pulg" localSheetId="2">#REF!</definedName>
    <definedName name="ana_salida_drenaje_2pulg">#REF!</definedName>
    <definedName name="ana_salida_drenaje_4pulg" localSheetId="1">#REF!</definedName>
    <definedName name="ana_salida_drenaje_4pulg" localSheetId="2">#REF!</definedName>
    <definedName name="ana_salida_drenaje_4pulg">#REF!</definedName>
    <definedName name="ana_tee_cpvc_0.5pulg" localSheetId="1">#REF!</definedName>
    <definedName name="ana_tee_cpvc_0.5pulg" localSheetId="2">#REF!</definedName>
    <definedName name="ana_tee_cpvc_0.5pulg">#REF!</definedName>
    <definedName name="ana_tee_cpvc_0.75pulg" localSheetId="1">#REF!</definedName>
    <definedName name="ana_tee_cpvc_0.75pulg" localSheetId="2">#REF!</definedName>
    <definedName name="ana_tee_cpvc_0.75pulg">#REF!</definedName>
    <definedName name="ana_tee_hg_3hg" localSheetId="1">#REF!</definedName>
    <definedName name="ana_tee_hg_3hg" localSheetId="2">#REF!</definedName>
    <definedName name="ana_tee_hg_3hg">#REF!</definedName>
    <definedName name="ana_tee_pvc_presion_0.5pulg" localSheetId="1">#REF!</definedName>
    <definedName name="ana_tee_pvc_presion_0.5pulg" localSheetId="2">#REF!</definedName>
    <definedName name="ana_tee_pvc_presion_0.5pulg">#REF!</definedName>
    <definedName name="ana_tee_pvc_presion_0.75pulg" localSheetId="1">#REF!</definedName>
    <definedName name="ana_tee_pvc_presion_0.75pulg" localSheetId="2">#REF!</definedName>
    <definedName name="ana_tee_pvc_presion_0.75pulg">#REF!</definedName>
    <definedName name="ana_tee_pvc_presion_1.5pulg" localSheetId="1">#REF!</definedName>
    <definedName name="ana_tee_pvc_presion_1.5pulg" localSheetId="2">#REF!</definedName>
    <definedName name="ana_tee_pvc_presion_1.5pulg">#REF!</definedName>
    <definedName name="ana_tee_pvc_presion_1pulg" localSheetId="1">#REF!</definedName>
    <definedName name="ana_tee_pvc_presion_1pulg" localSheetId="2">#REF!</definedName>
    <definedName name="ana_tee_pvc_presion_1pulg">#REF!</definedName>
    <definedName name="ana_tee_pvc_presion_2pulg" localSheetId="1">#REF!</definedName>
    <definedName name="ana_tee_pvc_presion_2pulg" localSheetId="2">#REF!</definedName>
    <definedName name="ana_tee_pvc_presion_2pulg">#REF!</definedName>
    <definedName name="ana_tee_pvc_presion_3pulg" localSheetId="1">#REF!</definedName>
    <definedName name="ana_tee_pvc_presion_3pulg" localSheetId="2">#REF!</definedName>
    <definedName name="ana_tee_pvc_presion_3pulg">#REF!</definedName>
    <definedName name="ana_trampa_grasa" localSheetId="1">#REF!</definedName>
    <definedName name="ana_trampa_grasa" localSheetId="2">#REF!</definedName>
    <definedName name="ana_trampa_grasa">#REF!</definedName>
    <definedName name="ana_tub_colg_cpvc_0.5pulg" localSheetId="1">#REF!</definedName>
    <definedName name="ana_tub_colg_cpvc_0.5pulg" localSheetId="2">#REF!</definedName>
    <definedName name="ana_tub_colg_cpvc_0.5pulg">#REF!</definedName>
    <definedName name="ana_tub_colg_cpvc_0.75pulg" localSheetId="1">#REF!</definedName>
    <definedName name="ana_tub_colg_cpvc_0.75pulg" localSheetId="2">#REF!</definedName>
    <definedName name="ana_tub_colg_cpvc_0.75pulg">#REF!</definedName>
    <definedName name="ana_tub_colg_pvc_sch40_0.5pulg" localSheetId="1">#REF!</definedName>
    <definedName name="ana_tub_colg_pvc_sch40_0.5pulg" localSheetId="2">#REF!</definedName>
    <definedName name="ana_tub_colg_pvc_sch40_0.5pulg">#REF!</definedName>
    <definedName name="ana_tub_colg_pvc_sch40_0.75pulg" localSheetId="1">#REF!</definedName>
    <definedName name="ana_tub_colg_pvc_sch40_0.75pulg" localSheetId="2">#REF!</definedName>
    <definedName name="ana_tub_colg_pvc_sch40_0.75pulg">#REF!</definedName>
    <definedName name="ana_tub_colg_pvc_sch40_1.5pulg" localSheetId="1">#REF!</definedName>
    <definedName name="ana_tub_colg_pvc_sch40_1.5pulg" localSheetId="2">#REF!</definedName>
    <definedName name="ana_tub_colg_pvc_sch40_1.5pulg">#REF!</definedName>
    <definedName name="ana_tub_colg_pvc_sch40_1pulg" localSheetId="1">#REF!</definedName>
    <definedName name="ana_tub_colg_pvc_sch40_1pulg" localSheetId="2">#REF!</definedName>
    <definedName name="ana_tub_colg_pvc_sch40_1pulg">#REF!</definedName>
    <definedName name="ana_tub_colg_pvc_sdr26_2pulg" localSheetId="1">#REF!</definedName>
    <definedName name="ana_tub_colg_pvc_sdr26_2pulg" localSheetId="2">#REF!</definedName>
    <definedName name="ana_tub_colg_pvc_sdr26_2pulg">#REF!</definedName>
    <definedName name="ana_tub_colg_pvc_sdr26_3pulg" localSheetId="1">#REF!</definedName>
    <definedName name="ana_tub_colg_pvc_sdr26_3pulg" localSheetId="2">#REF!</definedName>
    <definedName name="ana_tub_colg_pvc_sdr26_3pulg">#REF!</definedName>
    <definedName name="ana_tub_colg_pvc_sdr32.5_4pulg" localSheetId="1">#REF!</definedName>
    <definedName name="ana_tub_colg_pvc_sdr32.5_4pulg" localSheetId="2">#REF!</definedName>
    <definedName name="ana_tub_colg_pvc_sdr32.5_4pulg">#REF!</definedName>
    <definedName name="ana_tub_hg_2pulg" localSheetId="1">#REF!</definedName>
    <definedName name="ana_tub_hg_2pulg" localSheetId="2">#REF!</definedName>
    <definedName name="ana_tub_hg_2pulg">#REF!</definedName>
    <definedName name="ana_tub_hg_3pulg" localSheetId="1">#REF!</definedName>
    <definedName name="ana_tub_hg_3pulg" localSheetId="2">#REF!</definedName>
    <definedName name="ana_tub_hg_3pulg">#REF!</definedName>
    <definedName name="ana_tub_sot_pvc_sdr21_2pulg" localSheetId="1">#REF!</definedName>
    <definedName name="ana_tub_sot_pvc_sdr21_2pulg" localSheetId="2">#REF!</definedName>
    <definedName name="ana_tub_sot_pvc_sdr21_2pulg">#REF!</definedName>
    <definedName name="ana_tub_sot_pvc_sdr21_3pulg" localSheetId="1">#REF!</definedName>
    <definedName name="ana_tub_sot_pvc_sdr21_3pulg" localSheetId="2">#REF!</definedName>
    <definedName name="ana_tub_sot_pvc_sdr21_3pulg">#REF!</definedName>
    <definedName name="ana_tub_sot_pvc_sdr26_3pulg" localSheetId="1">#REF!</definedName>
    <definedName name="ana_tub_sot_pvc_sdr26_3pulg" localSheetId="2">#REF!</definedName>
    <definedName name="ana_tub_sot_pvc_sdr26_3pulg">#REF!</definedName>
    <definedName name="ana_tub_sot_pvc_sdr32.5_4pulg" localSheetId="1">#REF!</definedName>
    <definedName name="ana_tub_sot_pvc_sdr32.5_4pulg" localSheetId="2">#REF!</definedName>
    <definedName name="ana_tub_sot_pvc_sdr32.5_4pulg">#REF!</definedName>
    <definedName name="ana_tub_sot_pvc_sdr32.5_6pulg" localSheetId="1">#REF!</definedName>
    <definedName name="ana_tub_sot_pvc_sdr32.5_6pulg" localSheetId="2">#REF!</definedName>
    <definedName name="ana_tub_sot_pvc_sdr32.5_6pulg">#REF!</definedName>
    <definedName name="ana_valvula_0.75pulg" localSheetId="1">#REF!</definedName>
    <definedName name="ana_valvula_0.75pulg" localSheetId="2">#REF!</definedName>
    <definedName name="ana_valvula_0.75pulg">#REF!</definedName>
    <definedName name="ana_valvula_1.5pulg" localSheetId="1">#REF!</definedName>
    <definedName name="ana_valvula_1.5pulg" localSheetId="2">#REF!</definedName>
    <definedName name="ana_valvula_1.5pulg">#REF!</definedName>
    <definedName name="ana_valvula_1pulg" localSheetId="1">#REF!</definedName>
    <definedName name="ana_valvula_1pulg" localSheetId="2">#REF!</definedName>
    <definedName name="ana_valvula_1pulg">#REF!</definedName>
    <definedName name="ana_valvula_2pulg" localSheetId="1">#REF!</definedName>
    <definedName name="ana_valvula_2pulg" localSheetId="2">#REF!</definedName>
    <definedName name="ana_valvula_2pulg">#REF!</definedName>
    <definedName name="ana_valvula_reguladora_1pulg" localSheetId="1">#REF!</definedName>
    <definedName name="ana_valvula_reguladora_1pulg" localSheetId="2">#REF!</definedName>
    <definedName name="ana_valvula_reguladora_1pulg">#REF!</definedName>
    <definedName name="ana_valvula_reguladora_2pulg" localSheetId="1">#REF!</definedName>
    <definedName name="ana_valvula_reguladora_2pulg" localSheetId="2">#REF!</definedName>
    <definedName name="ana_valvula_reguladora_2pulg">#REF!</definedName>
    <definedName name="ana_vertedero" localSheetId="1">#REF!</definedName>
    <definedName name="ana_vertedero" localSheetId="2">#REF!</definedName>
    <definedName name="ana_vertedero">#REF!</definedName>
    <definedName name="ana_viga_amarre" localSheetId="1">#REF!</definedName>
    <definedName name="ana_viga_amarre" localSheetId="2">#REF!</definedName>
    <definedName name="ana_viga_amarre">#REF!</definedName>
    <definedName name="ana_viga_riostra" localSheetId="1">#REF!</definedName>
    <definedName name="ana_viga_riostra" localSheetId="2">#REF!</definedName>
    <definedName name="ana_viga_riostra">#REF!</definedName>
    <definedName name="ana_yee_pvc_drenaje_2pulg" localSheetId="1">#REF!</definedName>
    <definedName name="ana_yee_pvc_drenaje_2pulg" localSheetId="2">#REF!</definedName>
    <definedName name="ana_yee_pvc_drenaje_2pulg">#REF!</definedName>
    <definedName name="ana_yee_pvc_drenaje_3pulg" localSheetId="1">#REF!</definedName>
    <definedName name="ana_yee_pvc_drenaje_3pulg" localSheetId="2">#REF!</definedName>
    <definedName name="ana_yee_pvc_drenaje_3pulg">#REF!</definedName>
    <definedName name="ana_yee_pvc_drenaje_4pulg" localSheetId="1">#REF!</definedName>
    <definedName name="ana_yee_pvc_drenaje_4pulg" localSheetId="2">#REF!</definedName>
    <definedName name="ana_yee_pvc_drenaje_4pulg">#REF!</definedName>
    <definedName name="ana_zabaleta" localSheetId="1">#REF!</definedName>
    <definedName name="ana_zabaleta" localSheetId="2">#REF!</definedName>
    <definedName name="ana_zabaleta">#REF!</definedName>
    <definedName name="AnalisiCostos">[39]Analisis!$A$1:$H$451</definedName>
    <definedName name="analisis" localSheetId="0">#REF!,#REF!,#REF!</definedName>
    <definedName name="analisis" localSheetId="1">#REF!,#REF!,#REF!</definedName>
    <definedName name="analisis" localSheetId="2">#REF!,#REF!,#REF!</definedName>
    <definedName name="analisis" localSheetId="4">#REF!,#REF!,#REF!</definedName>
    <definedName name="analisis">#REF!,#REF!,#REF!</definedName>
    <definedName name="ANALISIS_DE_COSTOS">#REF!</definedName>
    <definedName name="analisis2" localSheetId="0">#REF!</definedName>
    <definedName name="analisis2" localSheetId="1">#REF!</definedName>
    <definedName name="analisis2" localSheetId="2">#REF!</definedName>
    <definedName name="analisis2" localSheetId="4">#REF!</definedName>
    <definedName name="analisis2">#REF!</definedName>
    <definedName name="analisisI" localSheetId="0">#REF!</definedName>
    <definedName name="analisisI" localSheetId="1">#REF!</definedName>
    <definedName name="analisisI" localSheetId="2">#REF!</definedName>
    <definedName name="analisisI" localSheetId="4">#REF!</definedName>
    <definedName name="analisisI">#REF!</definedName>
    <definedName name="Anclaje_de_Pilotes" localSheetId="0">#REF!</definedName>
    <definedName name="Anclaje_de_Pilotes" localSheetId="1">#REF!</definedName>
    <definedName name="Anclaje_de_Pilotes" localSheetId="2">#REF!</definedName>
    <definedName name="Anclaje_de_Pilotes" localSheetId="4">#REF!</definedName>
    <definedName name="Anclaje_de_Pilotes">#REF!</definedName>
    <definedName name="Anclaje_de_Pilotes_2">#N/A</definedName>
    <definedName name="Anclaje_de_Pilotes_3">#N/A</definedName>
    <definedName name="Andamios">[35]Insumos!$B$24:$D$24</definedName>
    <definedName name="Andamios____0.25_planchas_plywood___10_usos">[35]Insumos!$B$25:$D$25</definedName>
    <definedName name="andamiosin" localSheetId="1">#REF!</definedName>
    <definedName name="andamiosin" localSheetId="2">#REF!</definedName>
    <definedName name="andamiosin">#REF!</definedName>
    <definedName name="ANDAMIOSPLAF" localSheetId="1">#REF!</definedName>
    <definedName name="ANDAMIOSPLAF" localSheetId="2">#REF!</definedName>
    <definedName name="ANDAMIOSPLAF">#REF!</definedName>
    <definedName name="ANG2X2SOPLAMPCONTRA" localSheetId="1">#REF!</definedName>
    <definedName name="ANG2X2SOPLAMPCONTRA" localSheetId="2">#REF!</definedName>
    <definedName name="ANG2X2SOPLAMPCONTRA">#REF!</definedName>
    <definedName name="ANGULAR" localSheetId="1">#REF!</definedName>
    <definedName name="ANGULAR" localSheetId="2">#REF!</definedName>
    <definedName name="ANGULAR">#REF!</definedName>
    <definedName name="ANGULAR_2">"$#REF!.$B$246"</definedName>
    <definedName name="ANGULAR_3">"$#REF!.$B$246"</definedName>
    <definedName name="Ant_ad_desp_18meses" localSheetId="1">#REF!</definedName>
    <definedName name="Ant_ad_desp_18meses" localSheetId="2">#REF!</definedName>
    <definedName name="Ant_ad_desp_18meses">#REF!</definedName>
    <definedName name="Ant_ad_desp_6meses" localSheetId="1">#REF!</definedName>
    <definedName name="Ant_ad_desp_6meses" localSheetId="2">#REF!</definedName>
    <definedName name="Ant_ad_desp_6meses">#REF!</definedName>
    <definedName name="Ant_cont_desp_6mes" localSheetId="1">#REF!</definedName>
    <definedName name="Ant_cont_desp_6mes" localSheetId="2">#REF!</definedName>
    <definedName name="Ant_cont_desp_6mes">#REF!</definedName>
    <definedName name="Ant_cont_desp_6meses" localSheetId="1">#REF!</definedName>
    <definedName name="Ant_cont_desp_6meses" localSheetId="2">#REF!</definedName>
    <definedName name="Ant_cont_desp_6meses">#REF!</definedName>
    <definedName name="ANTEPECHO">'[46]anal term'!$F$1819</definedName>
    <definedName name="Antig_legal_desp_3mes" localSheetId="1">#REF!</definedName>
    <definedName name="Antig_legal_desp_3mes" localSheetId="2">#REF!</definedName>
    <definedName name="Antig_legal_desp_3mes">#REF!</definedName>
    <definedName name="antigleg_desp_18m" localSheetId="1">#REF!</definedName>
    <definedName name="antigleg_desp_18m" localSheetId="2">#REF!</definedName>
    <definedName name="antigleg_desp_18m">#REF!</definedName>
    <definedName name="Antigleg_desp_6mes" localSheetId="1">#REF!</definedName>
    <definedName name="Antigleg_desp_6mes" localSheetId="2">#REF!</definedName>
    <definedName name="Antigleg_desp_6mes">#REF!</definedName>
    <definedName name="APLICARLACA2C" localSheetId="1">#REF!</definedName>
    <definedName name="APLICARLACA2C" localSheetId="2">#REF!</definedName>
    <definedName name="APLICARLACA2C">#REF!</definedName>
    <definedName name="AQUAPEL" localSheetId="1">#REF!</definedName>
    <definedName name="AQUAPEL" localSheetId="2">#REF!</definedName>
    <definedName name="AQUAPEL">#REF!</definedName>
    <definedName name="ARANDELA_INODORO_PVC_4">#REF!</definedName>
    <definedName name="ARANDELAPLAS" localSheetId="1">#REF!</definedName>
    <definedName name="ARANDELAPLAS" localSheetId="2">#REF!</definedName>
    <definedName name="ARANDELAPLAS">#REF!</definedName>
    <definedName name="ARCILLA_ROJA">#REF!</definedName>
    <definedName name="arcos" hidden="1">{#N/A,#N/A,FALSE,"CDSANFER"}</definedName>
    <definedName name="are" localSheetId="1">'[15]ANALISIS STO DGO'!#REF!</definedName>
    <definedName name="are" localSheetId="2">'[15]ANALISIS STO DGO'!#REF!</definedName>
    <definedName name="are">'[15]ANALISIS STO DGO'!#REF!</definedName>
    <definedName name="_xlnm.Extract">#REF!</definedName>
    <definedName name="_xlnm.Print_Area" localSheetId="0">'ANALISIS COLOCACION CALLES'!$A$1:$G$67</definedName>
    <definedName name="_xlnm.Print_Area" localSheetId="1">'ANALISIS COLOCACION CARRETERA'!$A$1:$G$67</definedName>
    <definedName name="_xlnm.Print_Area" localSheetId="2">'ANALISIS HORM. ASF. PG-76'!$A$1:$F$251</definedName>
    <definedName name="_xlnm.Print_Area" localSheetId="3">'ANALISIS HORM. ASFALTICO'!$A$1:$F$251</definedName>
    <definedName name="_xlnm.Print_Area" localSheetId="4">'RELACIÓN DE PARTIDAS'!$A$1:$G$183</definedName>
    <definedName name="_xlnm.Print_Area">[12]A!#REF!</definedName>
    <definedName name="AREA1">#REF!</definedName>
    <definedName name="AREA12">#REF!</definedName>
    <definedName name="AREA34">#REF!</definedName>
    <definedName name="AREA38">#REF!</definedName>
    <definedName name="ARENA" localSheetId="1">#REF!</definedName>
    <definedName name="ARENA" localSheetId="2">#REF!</definedName>
    <definedName name="ARENA">#REF!</definedName>
    <definedName name="Arena_Fina">[35]Insumos!$B$17:$D$17</definedName>
    <definedName name="Arena_Gruesa_Lavada">[35]Insumos!$B$16:$D$16</definedName>
    <definedName name="ARENA_LAV_CLASIF">'[44]MATERIALES LISTADO'!$D$9</definedName>
    <definedName name="ARENA_PAÑETE">#REF!</definedName>
    <definedName name="Arena_Triturada_y_Lavada___especial_para_hormigones">[35]Insumos!$B$14:$D$14</definedName>
    <definedName name="ARENAAZUL" localSheetId="1">#REF!</definedName>
    <definedName name="ARENAAZUL" localSheetId="2">#REF!</definedName>
    <definedName name="ARENAAZUL">#REF!</definedName>
    <definedName name="arenabca" localSheetId="0">#REF!</definedName>
    <definedName name="arenabca" localSheetId="1">#REF!</definedName>
    <definedName name="arenabca" localSheetId="2">#REF!</definedName>
    <definedName name="arenabca" localSheetId="4">#REF!</definedName>
    <definedName name="arenabca">#REF!</definedName>
    <definedName name="ARENAF" localSheetId="1">#REF!</definedName>
    <definedName name="ARENAF" localSheetId="2">#REF!</definedName>
    <definedName name="ARENAF">#REF!</definedName>
    <definedName name="arenafina">[38]MATERIALES!$G$11</definedName>
    <definedName name="ARENAG" localSheetId="1">#REF!</definedName>
    <definedName name="ARENAG" localSheetId="2">#REF!</definedName>
    <definedName name="ARENAG">#REF!</definedName>
    <definedName name="ARENAGRUESA" localSheetId="1">#REF!</definedName>
    <definedName name="ARENAGRUESA" localSheetId="2">#REF!</definedName>
    <definedName name="ARENAGRUESA">#REF!</definedName>
    <definedName name="arenaitabo">[38]MATERIALES!$G$12</definedName>
    <definedName name="arenalavada">[38]MATERIALES!$G$13</definedName>
    <definedName name="ARENAMINA" localSheetId="1">#REF!</definedName>
    <definedName name="ARENAMINA" localSheetId="2">#REF!</definedName>
    <definedName name="ARENAMINA">#REF!</definedName>
    <definedName name="ARENAPAÑETE">#REF!</definedName>
    <definedName name="ArenaPlanta">#REF!</definedName>
    <definedName name="arenapta" localSheetId="0">#REF!</definedName>
    <definedName name="arenapta" localSheetId="1">#REF!</definedName>
    <definedName name="arenapta" localSheetId="2">#REF!</definedName>
    <definedName name="arenapta" localSheetId="4">#REF!</definedName>
    <definedName name="arenapta">#REF!</definedName>
    <definedName name="ari" localSheetId="0">#REF!</definedName>
    <definedName name="ari" localSheetId="1">#REF!</definedName>
    <definedName name="ari" localSheetId="2">#REF!</definedName>
    <definedName name="ari" localSheetId="4">#REF!</definedName>
    <definedName name="ari">#REF!</definedName>
    <definedName name="arii" localSheetId="0">#REF!</definedName>
    <definedName name="arii" localSheetId="1">#REF!</definedName>
    <definedName name="arii" localSheetId="2">#REF!</definedName>
    <definedName name="arii" localSheetId="4">#REF!</definedName>
    <definedName name="arii">#REF!</definedName>
    <definedName name="ariii" localSheetId="0">#REF!</definedName>
    <definedName name="ariii" localSheetId="1">#REF!</definedName>
    <definedName name="ariii" localSheetId="2">#REF!</definedName>
    <definedName name="ariii" localSheetId="4">#REF!</definedName>
    <definedName name="ariii">#REF!</definedName>
    <definedName name="ariiii" localSheetId="0">#REF!</definedName>
    <definedName name="ariiii" localSheetId="1">#REF!</definedName>
    <definedName name="ariiii" localSheetId="2">#REF!</definedName>
    <definedName name="ariiii" localSheetId="4">#REF!</definedName>
    <definedName name="ariiii">#REF!</definedName>
    <definedName name="aris" hidden="1">#REF!</definedName>
    <definedName name="aris2" hidden="1">#REF!</definedName>
    <definedName name="ARISS" hidden="1">#REF!</definedName>
    <definedName name="ARQSA">#REF!</definedName>
    <definedName name="arranque" localSheetId="0">'[29]Listado Equipos a utilizar'!#REF!</definedName>
    <definedName name="arranque" localSheetId="1">'[29]Listado Equipos a utilizar'!#REF!</definedName>
    <definedName name="arranque" localSheetId="2">'[30]Listado Equipos a utilizar'!#REF!</definedName>
    <definedName name="arranque" localSheetId="4">'[31]Listado Equipos a utilizar'!#REF!</definedName>
    <definedName name="arranque">'[30]Listado Equipos a utilizar'!#REF!</definedName>
    <definedName name="as">[47]M.O.!#REF!</definedName>
    <definedName name="asadasfd" hidden="1">'[15]ANALISIS STO DGO'!#REF!</definedName>
    <definedName name="asasfsdaef" hidden="1">'[15]ANALISIS STO DGO'!#REF!</definedName>
    <definedName name="asd">#REF!</definedName>
    <definedName name="asdasdas" hidden="1">[48]A!#REF!</definedName>
    <definedName name="asdfaf" hidden="1">[48]A!#REF!</definedName>
    <definedName name="asefs" hidden="1">'[15]ANALISIS STO DGO'!#REF!</definedName>
    <definedName name="asf" hidden="1">'[15]ANALISIS STO DGO'!#REF!</definedName>
    <definedName name="asfali" localSheetId="0">#REF!</definedName>
    <definedName name="asfali" localSheetId="1">#REF!</definedName>
    <definedName name="asfali" localSheetId="2">#REF!</definedName>
    <definedName name="asfali" localSheetId="4">#REF!</definedName>
    <definedName name="asfali">#REF!</definedName>
    <definedName name="asfalii" localSheetId="0">#REF!</definedName>
    <definedName name="asfalii" localSheetId="1">#REF!</definedName>
    <definedName name="asfalii" localSheetId="2">#REF!</definedName>
    <definedName name="asfalii" localSheetId="4">#REF!</definedName>
    <definedName name="asfalii">#REF!</definedName>
    <definedName name="asfaliii" localSheetId="0">#REF!</definedName>
    <definedName name="asfaliii" localSheetId="1">#REF!</definedName>
    <definedName name="asfaliii" localSheetId="2">#REF!</definedName>
    <definedName name="asfaliii" localSheetId="4">#REF!</definedName>
    <definedName name="asfaliii">#REF!</definedName>
    <definedName name="asfaliiii" localSheetId="0">#REF!</definedName>
    <definedName name="asfaliiii" localSheetId="1">#REF!</definedName>
    <definedName name="asfaliiii" localSheetId="2">#REF!</definedName>
    <definedName name="asfaliiii" localSheetId="4">#REF!</definedName>
    <definedName name="asfaliiii">#REF!</definedName>
    <definedName name="asfasfdasfdasf" hidden="1">'[15]ANALISIS STO DGO'!#REF!</definedName>
    <definedName name="asfdasfsa" hidden="1">'[15]ANALISIS STO DGO'!#REF!</definedName>
    <definedName name="asg" hidden="1">'[15]ANALISIS STO DGO'!#REF!</definedName>
    <definedName name="ash" hidden="1">'[15]ANALISIS STO DGO'!#REF!</definedName>
    <definedName name="asientoi" localSheetId="0">#REF!</definedName>
    <definedName name="asientoi" localSheetId="1">#REF!</definedName>
    <definedName name="asientoi" localSheetId="2">#REF!</definedName>
    <definedName name="asientoi" localSheetId="4">#REF!</definedName>
    <definedName name="asientoi">#REF!</definedName>
    <definedName name="asientoii" localSheetId="0">#REF!</definedName>
    <definedName name="asientoii" localSheetId="1">#REF!</definedName>
    <definedName name="asientoii" localSheetId="2">#REF!</definedName>
    <definedName name="asientoii" localSheetId="4">#REF!</definedName>
    <definedName name="asientoii">#REF!</definedName>
    <definedName name="asientoiii" localSheetId="0">#REF!</definedName>
    <definedName name="asientoiii" localSheetId="1">#REF!</definedName>
    <definedName name="asientoiii" localSheetId="2">#REF!</definedName>
    <definedName name="asientoiii" localSheetId="4">#REF!</definedName>
    <definedName name="asientoiii">#REF!</definedName>
    <definedName name="asientoiiii" localSheetId="0">#REF!</definedName>
    <definedName name="asientoiiii" localSheetId="1">#REF!</definedName>
    <definedName name="asientoiiii" localSheetId="2">#REF!</definedName>
    <definedName name="asientoiiii" localSheetId="4">#REF!</definedName>
    <definedName name="asientoiiii">#REF!</definedName>
    <definedName name="ASIENTOINOCORRIENTE" localSheetId="1">#REF!</definedName>
    <definedName name="ASIENTOINOCORRIENTE" localSheetId="2">#REF!</definedName>
    <definedName name="ASIENTOINOCORRIENTE">#REF!</definedName>
    <definedName name="atado" localSheetId="1">#REF!</definedName>
    <definedName name="atado" localSheetId="2">#REF!</definedName>
    <definedName name="atado">#REF!</definedName>
    <definedName name="Avance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awr" hidden="1">'[15]ANALISIS STO DGO'!#REF!</definedName>
    <definedName name="AY">'[2]Mano Obra'!$D$10</definedName>
    <definedName name="AYCARP" localSheetId="1">#REF!</definedName>
    <definedName name="AYCARP" localSheetId="2">#REF!</definedName>
    <definedName name="AYCARP">#REF!</definedName>
    <definedName name="ayoperador" localSheetId="0">#REF!</definedName>
    <definedName name="ayoperador" localSheetId="1">#REF!</definedName>
    <definedName name="ayoperador" localSheetId="2">#REF!</definedName>
    <definedName name="ayoperador" localSheetId="4">#REF!</definedName>
    <definedName name="ayoperador">#REF!</definedName>
    <definedName name="AYPI">[20]MOJornal!$D$27</definedName>
    <definedName name="Ayu_sust_vivienda" localSheetId="1">#REF!</definedName>
    <definedName name="Ayu_sust_vivienda" localSheetId="2">#REF!</definedName>
    <definedName name="Ayu_sust_vivienda">#REF!</definedName>
    <definedName name="ayud_ciudad" localSheetId="1">#REF!</definedName>
    <definedName name="ayud_ciudad" localSheetId="2">#REF!</definedName>
    <definedName name="ayud_ciudad">#REF!</definedName>
    <definedName name="Ayudante" localSheetId="0">[49]MO!$C$22</definedName>
    <definedName name="Ayudante" localSheetId="1">[49]MO!$C$22</definedName>
    <definedName name="Ayudante" localSheetId="4">[50]MO!$C$22</definedName>
    <definedName name="Ayudante">[51]MO!$C$22</definedName>
    <definedName name="Ayudante_2da">#REF!</definedName>
    <definedName name="Ayudante_Soldador">#REF!</definedName>
    <definedName name="ayudcadenero">[38]OBRAMANO!$F$67</definedName>
    <definedName name="azsgd" hidden="1">'[15]ANALISIS STO DGO'!#REF!</definedName>
    <definedName name="b" localSheetId="0">'[24]Trabajos Generales'!$C$8</definedName>
    <definedName name="b" localSheetId="1">'[24]Trabajos Generales'!$C$8</definedName>
    <definedName name="b" localSheetId="4">'[25]Trabajos Generales'!$C$8</definedName>
    <definedName name="b">'[24]Trabajos Generales'!$C$8</definedName>
    <definedName name="bajada.tubo.24">'[27]Analisis Unitarios'!$E$983</definedName>
    <definedName name="Baldosas_Granito_40x40____Linea_de_Lujo_Color">[35]Insumos!$B$26:$D$26</definedName>
    <definedName name="BALDOSAS_TRANSPARENTE">#REF!</definedName>
    <definedName name="banci" localSheetId="0">#REF!</definedName>
    <definedName name="banci" localSheetId="1">#REF!</definedName>
    <definedName name="banci" localSheetId="2">#REF!</definedName>
    <definedName name="banci" localSheetId="4">#REF!</definedName>
    <definedName name="banci">#REF!</definedName>
    <definedName name="bancii" localSheetId="0">#REF!</definedName>
    <definedName name="bancii" localSheetId="1">#REF!</definedName>
    <definedName name="bancii" localSheetId="2">#REF!</definedName>
    <definedName name="bancii" localSheetId="4">#REF!</definedName>
    <definedName name="bancii">#REF!</definedName>
    <definedName name="banciii" localSheetId="0">#REF!</definedName>
    <definedName name="banciii" localSheetId="1">#REF!</definedName>
    <definedName name="banciii" localSheetId="2">#REF!</definedName>
    <definedName name="banciii" localSheetId="4">#REF!</definedName>
    <definedName name="banciii">#REF!</definedName>
    <definedName name="banciiii" localSheetId="0">#REF!</definedName>
    <definedName name="banciiii" localSheetId="1">#REF!</definedName>
    <definedName name="banciiii" localSheetId="2">#REF!</definedName>
    <definedName name="banciiii" localSheetId="4">#REF!</definedName>
    <definedName name="banciiii">#REF!</definedName>
    <definedName name="BANERAHFBCAPVC" localSheetId="1">#REF!</definedName>
    <definedName name="BANERAHFBCAPVC" localSheetId="2">#REF!</definedName>
    <definedName name="BANERAHFBCAPVC">#REF!</definedName>
    <definedName name="BANERAHFCOLPVC" localSheetId="1">#REF!</definedName>
    <definedName name="BANERAHFCOLPVC" localSheetId="2">#REF!</definedName>
    <definedName name="BANERAHFCOLPVC">#REF!</definedName>
    <definedName name="BANERALIVBCAPVC" localSheetId="1">#REF!</definedName>
    <definedName name="BANERALIVBCAPVC" localSheetId="2">#REF!</definedName>
    <definedName name="BANERALIVBCAPVC">#REF!</definedName>
    <definedName name="BANERAPVCBCAPVC" localSheetId="1">#REF!</definedName>
    <definedName name="BANERAPVCBCAPVC" localSheetId="2">#REF!</definedName>
    <definedName name="BANERAPVCBCAPVC">#REF!</definedName>
    <definedName name="BANERAPVCCOLPVC" localSheetId="1">#REF!</definedName>
    <definedName name="BANERAPVCCOLPVC" localSheetId="2">#REF!</definedName>
    <definedName name="BANERAPVCCOLPVC">#REF!</definedName>
    <definedName name="banli" localSheetId="0">#REF!</definedName>
    <definedName name="banli" localSheetId="1">#REF!</definedName>
    <definedName name="banli" localSheetId="2">#REF!</definedName>
    <definedName name="banli" localSheetId="4">#REF!</definedName>
    <definedName name="banli">#REF!</definedName>
    <definedName name="banlii" localSheetId="0">#REF!</definedName>
    <definedName name="banlii" localSheetId="1">#REF!</definedName>
    <definedName name="banlii" localSheetId="2">#REF!</definedName>
    <definedName name="banlii" localSheetId="4">#REF!</definedName>
    <definedName name="banlii">#REF!</definedName>
    <definedName name="banliii" localSheetId="0">#REF!</definedName>
    <definedName name="banliii" localSheetId="1">#REF!</definedName>
    <definedName name="banliii" localSheetId="2">#REF!</definedName>
    <definedName name="banliii" localSheetId="4">#REF!</definedName>
    <definedName name="banliii">#REF!</definedName>
    <definedName name="banliiii" localSheetId="0">#REF!</definedName>
    <definedName name="banliiii" localSheetId="1">#REF!</definedName>
    <definedName name="banliiii" localSheetId="2">#REF!</definedName>
    <definedName name="banliiii" localSheetId="4">#REF!</definedName>
    <definedName name="banliiii">#REF!</definedName>
    <definedName name="BAÑERAHFBCA">[22]Ana!$F$3582</definedName>
    <definedName name="BAÑERAHFCOL">[22]Ana!$F$3609</definedName>
    <definedName name="BAÑERALIV">[22]Ana!$F$3555</definedName>
    <definedName name="BARANDACURVACONTRA" localSheetId="1">#REF!</definedName>
    <definedName name="BARANDACURVACONTRA" localSheetId="2">#REF!</definedName>
    <definedName name="BARANDACURVACONTRA">#REF!</definedName>
    <definedName name="BARANDACURVAM2CONTRA" localSheetId="1">#REF!</definedName>
    <definedName name="BARANDACURVAM2CONTRA" localSheetId="2">#REF!</definedName>
    <definedName name="BARANDACURVAM2CONTRA">#REF!</definedName>
    <definedName name="BARANDARECTACONTRA" localSheetId="1">#REF!</definedName>
    <definedName name="BARANDARECTACONTRA" localSheetId="2">#REF!</definedName>
    <definedName name="BARANDARECTACONTRA">#REF!</definedName>
    <definedName name="BARANDARECTAM2CONTRA" localSheetId="1">#REF!</definedName>
    <definedName name="BARANDARECTAM2CONTRA" localSheetId="2">#REF!</definedName>
    <definedName name="BARANDARECTAM2CONTRA">#REF!</definedName>
    <definedName name="BARANDILLA" localSheetId="0">#REF!</definedName>
    <definedName name="BARANDILLA" localSheetId="1">#REF!</definedName>
    <definedName name="BARANDILLA" localSheetId="2">#REF!</definedName>
    <definedName name="BARANDILLA" localSheetId="4">#REF!</definedName>
    <definedName name="BARANDILLA">#REF!</definedName>
    <definedName name="BARANDILLA_2">#N/A</definedName>
    <definedName name="BARANDILLA_3">#N/A</definedName>
    <definedName name="barra12">[21]analisis!$G$2860</definedName>
    <definedName name="BASE">#N/A</definedName>
    <definedName name="BASE_CONTEN">#REF!</definedName>
    <definedName name="_xlnm.Database">[52]ESTRUCT!$C$3:$F$114</definedName>
    <definedName name="baseia" localSheetId="0">#REF!</definedName>
    <definedName name="baseia" localSheetId="1">#REF!</definedName>
    <definedName name="baseia" localSheetId="2">#REF!</definedName>
    <definedName name="baseia" localSheetId="4">#REF!</definedName>
    <definedName name="baseia">#REF!</definedName>
    <definedName name="baseib" localSheetId="0">#REF!</definedName>
    <definedName name="baseib" localSheetId="1">#REF!</definedName>
    <definedName name="baseib" localSheetId="2">#REF!</definedName>
    <definedName name="baseib" localSheetId="4">#REF!</definedName>
    <definedName name="baseib">#REF!</definedName>
    <definedName name="baseic" localSheetId="0">#REF!</definedName>
    <definedName name="baseic" localSheetId="1">#REF!</definedName>
    <definedName name="baseic" localSheetId="2">#REF!</definedName>
    <definedName name="baseic" localSheetId="4">#REF!</definedName>
    <definedName name="baseic">#REF!</definedName>
    <definedName name="baseiia" localSheetId="0">#REF!</definedName>
    <definedName name="baseiia" localSheetId="1">#REF!</definedName>
    <definedName name="baseiia" localSheetId="2">#REF!</definedName>
    <definedName name="baseiia" localSheetId="4">#REF!</definedName>
    <definedName name="baseiia">#REF!</definedName>
    <definedName name="baseiib" localSheetId="0">#REF!</definedName>
    <definedName name="baseiib" localSheetId="1">#REF!</definedName>
    <definedName name="baseiib" localSheetId="2">#REF!</definedName>
    <definedName name="baseiib" localSheetId="4">#REF!</definedName>
    <definedName name="baseiib">#REF!</definedName>
    <definedName name="baseiic" localSheetId="0">#REF!</definedName>
    <definedName name="baseiic" localSheetId="1">#REF!</definedName>
    <definedName name="baseiic" localSheetId="2">#REF!</definedName>
    <definedName name="baseiic" localSheetId="4">#REF!</definedName>
    <definedName name="baseiic">#REF!</definedName>
    <definedName name="baseiiia" localSheetId="0">#REF!</definedName>
    <definedName name="baseiiia" localSheetId="1">#REF!</definedName>
    <definedName name="baseiiia" localSheetId="2">#REF!</definedName>
    <definedName name="baseiiia" localSheetId="4">#REF!</definedName>
    <definedName name="baseiiia">#REF!</definedName>
    <definedName name="baseiiib" localSheetId="0">#REF!</definedName>
    <definedName name="baseiiib" localSheetId="1">#REF!</definedName>
    <definedName name="baseiiib" localSheetId="2">#REF!</definedName>
    <definedName name="baseiiib" localSheetId="4">#REF!</definedName>
    <definedName name="baseiiib">#REF!</definedName>
    <definedName name="baseiiic" localSheetId="0">#REF!</definedName>
    <definedName name="baseiiic" localSheetId="1">#REF!</definedName>
    <definedName name="baseiiic" localSheetId="2">#REF!</definedName>
    <definedName name="baseiiic" localSheetId="4">#REF!</definedName>
    <definedName name="baseiiic">#REF!</definedName>
    <definedName name="baseiiiia" localSheetId="0">#REF!</definedName>
    <definedName name="baseiiiia" localSheetId="1">#REF!</definedName>
    <definedName name="baseiiiia" localSheetId="2">#REF!</definedName>
    <definedName name="baseiiiia" localSheetId="4">#REF!</definedName>
    <definedName name="baseiiiia">#REF!</definedName>
    <definedName name="baseiiiib" localSheetId="0">#REF!</definedName>
    <definedName name="baseiiiib" localSheetId="1">#REF!</definedName>
    <definedName name="baseiiiib" localSheetId="2">#REF!</definedName>
    <definedName name="baseiiiib" localSheetId="4">#REF!</definedName>
    <definedName name="baseiiiib">#REF!</definedName>
    <definedName name="baseiiiic" localSheetId="0">#REF!</definedName>
    <definedName name="baseiiiic" localSheetId="1">#REF!</definedName>
    <definedName name="baseiiiic" localSheetId="2">#REF!</definedName>
    <definedName name="baseiiiic" localSheetId="4">#REF!</definedName>
    <definedName name="baseiiiic">#REF!</definedName>
    <definedName name="bbthsrty">#REF!</definedName>
    <definedName name="bc" hidden="1">'[15]ANALISIS STO DGO'!#REF!</definedName>
    <definedName name="BCV" hidden="1">#REF!</definedName>
    <definedName name="BCVB" hidden="1">'[15]ANALISIS STO DGO'!#REF!</definedName>
    <definedName name="BCVBCBVCVBSD" hidden="1">'[15]ANALISIS STO DGO'!#REF!</definedName>
    <definedName name="BCVBCCN" hidden="1">'[15]ANALISIS STO DGO'!#REF!</definedName>
    <definedName name="BCVBCVBCVBC" hidden="1">'[15]ANALISIS STO DGO'!#REF!</definedName>
    <definedName name="BD" hidden="1">#REF!</definedName>
    <definedName name="bdf" hidden="1">#REF!</definedName>
    <definedName name="BDFBDF" hidden="1">'[15]ANALISIS STO DGO'!#REF!</definedName>
    <definedName name="BDFBDFBDF" hidden="1">'[15]ANALISIS STO DGO'!#REF!</definedName>
    <definedName name="bdfghbdfgdfgdfgdfgdfgerggdfdger" hidden="1">'[15]ANALISIS STO DGO'!#REF!</definedName>
    <definedName name="bdrgwergdf" hidden="1">'[15]ANALISIS STO DGO'!#REF!</definedName>
    <definedName name="BENEFICIOS" localSheetId="0">#REF!</definedName>
    <definedName name="BENEFICIOS" localSheetId="1">#REF!</definedName>
    <definedName name="BENEFICIOS" localSheetId="2">#REF!</definedName>
    <definedName name="BENEFICIOS" localSheetId="4">#REF!</definedName>
    <definedName name="BENEFICIOS">#REF!</definedName>
    <definedName name="BGDTRHERHBD" hidden="1">'[53]ANALISIS STO DGO'!#REF!</definedName>
    <definedName name="bgs" hidden="1">#REF!</definedName>
    <definedName name="bhdx" hidden="1">#REF!</definedName>
    <definedName name="Bidet_Royal____Aparato" localSheetId="1">[11]Insumos!#REF!</definedName>
    <definedName name="Bidet_Royal____Aparato" localSheetId="2">[11]Insumos!#REF!</definedName>
    <definedName name="Bidet_Royal____Aparato">[11]Insumos!#REF!</definedName>
    <definedName name="BIDETBCO">[22]Ana!$F$3635</definedName>
    <definedName name="BIDETBCOPVC" localSheetId="1">#REF!</definedName>
    <definedName name="BIDETBCOPVC" localSheetId="2">#REF!</definedName>
    <definedName name="BIDETBCOPVC">#REF!</definedName>
    <definedName name="BIDETCOL">[22]Ana!$F$3661</definedName>
    <definedName name="BIDETCOLPVC" localSheetId="1">#REF!</definedName>
    <definedName name="BIDETCOLPVC" localSheetId="2">#REF!</definedName>
    <definedName name="BIDETCOLPVC">#REF!</definedName>
    <definedName name="BISAGRA" localSheetId="1">#REF!</definedName>
    <definedName name="BISAGRA" localSheetId="2">#REF!</definedName>
    <definedName name="BISAGRA">#REF!</definedName>
    <definedName name="BJ" hidden="1">'[15]ANALISIS STO DGO'!#REF!</definedName>
    <definedName name="bloc6">'[46]anal term'!$G$251</definedName>
    <definedName name="block.8.bnp.20">'[54]Ana.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 localSheetId="1">#REF!</definedName>
    <definedName name="BLOCK0.10M" localSheetId="2">#REF!</definedName>
    <definedName name="BLOCK0.10M">#REF!</definedName>
    <definedName name="BLOCK0.15M" localSheetId="1">#REF!</definedName>
    <definedName name="BLOCK0.15M" localSheetId="2">#REF!</definedName>
    <definedName name="BLOCK0.15M">#REF!</definedName>
    <definedName name="BLOCK0.20M" localSheetId="1">#REF!</definedName>
    <definedName name="BLOCK0.20M" localSheetId="2">#REF!</definedName>
    <definedName name="BLOCK0.20M">#REF!</definedName>
    <definedName name="BLOCK0.30M" localSheetId="1">#REF!</definedName>
    <definedName name="BLOCK0.30M" localSheetId="2">#REF!</definedName>
    <definedName name="BLOCK0.30M">#REF!</definedName>
    <definedName name="BLOCK10">[22]Ana!$F$216</definedName>
    <definedName name="BLOCK12">[22]Ana!$F$227</definedName>
    <definedName name="BLOCK15">[55]Analisis!$F$208</definedName>
    <definedName name="BLOCK4">[22]Ana!$F$106</definedName>
    <definedName name="BLOCK4RUST">[22]Ana!$F$238</definedName>
    <definedName name="BLOCK5" localSheetId="1">#REF!</definedName>
    <definedName name="BLOCK5" localSheetId="2">#REF!</definedName>
    <definedName name="BLOCK5">#REF!</definedName>
    <definedName name="BLOCK6">[22]Ana!$F$139</definedName>
    <definedName name="BLOCK640">[22]Ana!$F$128</definedName>
    <definedName name="BLOCK6VIO2">[22]Ana!$F$150</definedName>
    <definedName name="BLOCK8">[22]Ana!$F$183</definedName>
    <definedName name="BLOCK820">[22]Ana!$F$161</definedName>
    <definedName name="BLOCK820CLLENAS">[22]Ana!$F$205</definedName>
    <definedName name="BLOCK840">[22]Ana!$F$172</definedName>
    <definedName name="BLOCK840CLLENAS">[22]Ana!$F$194</definedName>
    <definedName name="BLOCK8RUST">[22]Ana!$F$248</definedName>
    <definedName name="BLOCKCA" localSheetId="1">#REF!</definedName>
    <definedName name="BLOCKCA" localSheetId="2">#REF!</definedName>
    <definedName name="BLOCKCA">#REF!</definedName>
    <definedName name="BLOCKCALAD666">[22]Ana!$F$253</definedName>
    <definedName name="BLOCKCALAD886">[22]Ana!$F$258</definedName>
    <definedName name="BLOCKCALADORN152040">[22]Ana!$F$263</definedName>
    <definedName name="BLOCKORNAMENTAL" localSheetId="1">#REF!</definedName>
    <definedName name="BLOCKORNAMENTAL" localSheetId="2">#REF!</definedName>
    <definedName name="BLOCKORNAMENTAL">#REF!</definedName>
    <definedName name="BLOQUE6">[36]Materiales!$C$81</definedName>
    <definedName name="Bloques_de_4">[35]Insumos!$B$21:$D$21</definedName>
    <definedName name="Bloques_de_6">[35]Insumos!$B$22:$D$22</definedName>
    <definedName name="Bloques_de_8">[35]Insumos!$B$23:$D$23</definedName>
    <definedName name="bloques4" localSheetId="0">[38]MATERIALES!#REF!</definedName>
    <definedName name="bloques4" localSheetId="1">[38]MATERIALES!#REF!</definedName>
    <definedName name="bloques4" localSheetId="2">[38]MATERIALES!#REF!</definedName>
    <definedName name="bloques4" localSheetId="4">[38]MATERIALES!#REF!</definedName>
    <definedName name="bloques4">[38]MATERIALES!#REF!</definedName>
    <definedName name="bloques6" localSheetId="0">[38]MATERIALES!#REF!</definedName>
    <definedName name="bloques6" localSheetId="1">[38]MATERIALES!#REF!</definedName>
    <definedName name="bloques6" localSheetId="2">[38]MATERIALES!#REF!</definedName>
    <definedName name="bloques6" localSheetId="4">[38]MATERIALES!#REF!</definedName>
    <definedName name="bloques6">[38]MATERIALES!#REF!</definedName>
    <definedName name="bloques8" localSheetId="0">[38]MATERIALES!#REF!</definedName>
    <definedName name="bloques8" localSheetId="1">[38]MATERIALES!#REF!</definedName>
    <definedName name="bloques8" localSheetId="2">[38]MATERIALES!#REF!</definedName>
    <definedName name="bloques8" localSheetId="4">[38]MATERIALES!#REF!</definedName>
    <definedName name="bloques8">[38]MATERIALES!#REF!</definedName>
    <definedName name="BM" hidden="1">'[15]ANALISIS STO DGO'!#REF!</definedName>
    <definedName name="bmn" hidden="1">'[15]ANALISIS STO DGO'!#REF!</definedName>
    <definedName name="BN" hidden="1">'[15]ANALISIS STO DGO'!#REF!</definedName>
    <definedName name="bnb" hidden="1">'[15]ANALISIS STO DGO'!#REF!</definedName>
    <definedName name="BOMBA" localSheetId="1">#REF!</definedName>
    <definedName name="BOMBA" localSheetId="2">#REF!</definedName>
    <definedName name="BOMBA">#REF!</definedName>
    <definedName name="BOMBA_ACHIQUE">#REF!</definedName>
    <definedName name="bombahorm">#REF!</definedName>
    <definedName name="bombeo" hidden="1">'[15]ANALISIS STO DGO'!#REF!</definedName>
    <definedName name="BOMBILLAS_1500W">[56]INSU!$B$42</definedName>
    <definedName name="BONO" localSheetId="1">#REF!</definedName>
    <definedName name="BONO" localSheetId="2">#REF!</definedName>
    <definedName name="BONO">#REF!</definedName>
    <definedName name="Bono_nocturno" localSheetId="1">#REF!</definedName>
    <definedName name="Bono_nocturno" localSheetId="2">#REF!</definedName>
    <definedName name="Bono_nocturno">#REF!</definedName>
    <definedName name="Bono_vacacional" localSheetId="1">#REF!</definedName>
    <definedName name="Bono_vacacional" localSheetId="2">#REF!</definedName>
    <definedName name="Bono_vacacional">#REF!</definedName>
    <definedName name="BOQUILLA_FREGADERO_CROMO">#REF!</definedName>
    <definedName name="BOQUILLA_LAVADERO_CROMO">#REF!</definedName>
    <definedName name="BOQUILLAFREG" localSheetId="1">#REF!</definedName>
    <definedName name="BOQUILLAFREG" localSheetId="2">#REF!</definedName>
    <definedName name="BOQUILLAFREG">#REF!</definedName>
    <definedName name="BOQUILLALAV" localSheetId="1">#REF!</definedName>
    <definedName name="BOQUILLALAV" localSheetId="2">#REF!</definedName>
    <definedName name="BOQUILLALAV">#REF!</definedName>
    <definedName name="BOQUILLALAV212TAPON" localSheetId="1">#REF!</definedName>
    <definedName name="BOQUILLALAV212TAPON" localSheetId="2">#REF!</definedName>
    <definedName name="BOQUILLALAV212TAPON">#REF!</definedName>
    <definedName name="BOQUILLALAVCRO" localSheetId="1">#REF!</definedName>
    <definedName name="BOQUILLALAVCRO" localSheetId="2">#REF!</definedName>
    <definedName name="BOQUILLALAVCRO">#REF!</definedName>
    <definedName name="BOQUILLALAVPVC" localSheetId="1">#REF!</definedName>
    <definedName name="BOQUILLALAVPVC" localSheetId="2">#REF!</definedName>
    <definedName name="BOQUILLALAVPVC">#REF!</definedName>
    <definedName name="BORDILLO4">[22]Ana!$F$72</definedName>
    <definedName name="BORDILLO6">[22]Ana!$F$82</definedName>
    <definedName name="BORDILLO8">[22]Ana!$F$92</definedName>
    <definedName name="Borrar_C.A1">'[57]Col.Amarre'!$J$9:$M$9,'[57]Col.Amarre'!$J$10:$R$10,'[57]Col.Amarre'!$AG$13:$AH$13,'[57]Col.Amarre'!$AJ$11:$AK$11,'[57]Col.Amarre'!$AP$13:$AQ$13,'[57]Col.Amarre'!$AR$11:$AS$11,'[57]Col.Amarre'!$D$16:$M$35,'[57]Col.Amarre'!$V$16:$AC$35</definedName>
    <definedName name="Borrar_Esc.">[57]Escalera!$J$9:$M$9,[57]Escalera!$J$10:$R$10,[57]Escalera!$AL$14:$AM$14,[57]Escalera!$AL$16:$AM$16,[57]Escalera!$I$16:$M$16,[57]Escalera!$B$19:$AE$32,[57]Escalera!$AN$19:$AQ$32</definedName>
    <definedName name="Borrar_Muros">[57]Muros!$W$15:$Z$15,[57]Muros!$AA$15:$AD$15,[57]Muros!$AF$13,[57]Muros!$K$20:$L$20,[57]Muros!$O$26:$P$26</definedName>
    <definedName name="Borrar_Precio">'[58]Cotz.'!$F$23:$F$800,'[58]Cotz.'!$K$280:$K$800</definedName>
    <definedName name="Borrar_V.C1">[59]qqVgas!$J$9:$M$9,[59]qqVgas!$J$10:$R$10,[59]qqVgas!$AJ$11:$AK$11,[59]qqVgas!$AR$11:$AS$11,[59]qqVgas!$AG$13:$AH$13,[59]qqVgas!$AP$13:$AQ$13,[59]qqVgas!$D$16:$AC$195</definedName>
    <definedName name="BOTE" localSheetId="1">#REF!</definedName>
    <definedName name="BOTE" localSheetId="2">#REF!</definedName>
    <definedName name="BOTE">#REF!</definedName>
    <definedName name="BOTE_3.6KM">'[60]Analisis BC'!$H$60</definedName>
    <definedName name="Bote_de_Material">[35]Insumos!$B$27:$D$27</definedName>
    <definedName name="BOTE3.6KM">[55]Analisis!$F$80</definedName>
    <definedName name="BOTEEQUIPO" localSheetId="1">#REF!</definedName>
    <definedName name="BOTEEQUIPO" localSheetId="2">#REF!</definedName>
    <definedName name="BOTEEQUIPO">#REF!</definedName>
    <definedName name="bOTIQUIN01" localSheetId="1">#REF!</definedName>
    <definedName name="bOTIQUIN01" localSheetId="2">#REF!</definedName>
    <definedName name="bOTIQUIN01">#REF!</definedName>
    <definedName name="bOTIQUIN02" localSheetId="1">#REF!</definedName>
    <definedName name="bOTIQUIN02" localSheetId="2">#REF!</definedName>
    <definedName name="bOTIQUIN02">#REF!</definedName>
    <definedName name="bOTIQUIN03" localSheetId="1">#REF!</definedName>
    <definedName name="bOTIQUIN03" localSheetId="2">#REF!</definedName>
    <definedName name="bOTIQUIN03">#REF!</definedName>
    <definedName name="bOTIQUIN04" localSheetId="1">#REF!</definedName>
    <definedName name="bOTIQUIN04" localSheetId="2">#REF!</definedName>
    <definedName name="bOTIQUIN04">#REF!</definedName>
    <definedName name="bOTIQUIN05" localSheetId="1">#REF!</definedName>
    <definedName name="bOTIQUIN05" localSheetId="2">#REF!</definedName>
    <definedName name="bOTIQUIN05">#REF!</definedName>
    <definedName name="bOTIQUIN06" localSheetId="1">#REF!</definedName>
    <definedName name="bOTIQUIN06" localSheetId="2">#REF!</definedName>
    <definedName name="bOTIQUIN06">#REF!</definedName>
    <definedName name="BOTONTIMBRE">[22]Ana!$F$3476</definedName>
    <definedName name="BPLUV4SDR41CONTRA" localSheetId="1">#REF!</definedName>
    <definedName name="BPLUV4SDR41CONTRA" localSheetId="2">#REF!</definedName>
    <definedName name="BPLUV4SDR41CONTRA">#REF!</definedName>
    <definedName name="BREAKER15" localSheetId="1">#REF!</definedName>
    <definedName name="BREAKER15" localSheetId="2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[35]Insumos!$B$148:$D$148</definedName>
    <definedName name="BRIGADATOPOGRAFICA" localSheetId="1">#REF!</definedName>
    <definedName name="BRIGADATOPOGRAFICA" localSheetId="2">#REF!</definedName>
    <definedName name="BRIGADATOPOGRAFICA">#REF!</definedName>
    <definedName name="brochas" localSheetId="0">#REF!</definedName>
    <definedName name="brochas" localSheetId="1">#REF!</definedName>
    <definedName name="brochas" localSheetId="2">#REF!</definedName>
    <definedName name="brochas" localSheetId="4">#REF!</definedName>
    <definedName name="brochas">#REF!</definedName>
    <definedName name="BS" hidden="1">'[15]ANALISIS STO DGO'!#REF!</definedName>
    <definedName name="bUENO" hidden="1">'[15]ANALISIS STO DGO'!#REF!</definedName>
    <definedName name="bult" hidden="1">'[15]ANALISIS STO DGO'!#REF!</definedName>
    <definedName name="BV" hidden="1">#REF!</definedName>
    <definedName name="bvnbm" hidden="1">'[15]ANALISIS STO DGO'!#REF!</definedName>
    <definedName name="bx" hidden="1">'[15]ANALISIS STO DGO'!#REF!</definedName>
    <definedName name="bxcv" hidden="1">'[15]ANALISIS STO DGO'!#REF!</definedName>
    <definedName name="C._ADICIONAL">#N/A</definedName>
    <definedName name="c.gas.gen" localSheetId="1">#REF!</definedName>
    <definedName name="c.gas.gen" localSheetId="2">#REF!</definedName>
    <definedName name="c.gas.gen">#REF!</definedName>
    <definedName name="ca" hidden="1">#REF!</definedName>
    <definedName name="CABALLETEBARRO" localSheetId="1">#REF!</definedName>
    <definedName name="CABALLETEBARRO" localSheetId="2">#REF!</definedName>
    <definedName name="CABALLETEBARRO">#REF!</definedName>
    <definedName name="CABALLETEZ29" localSheetId="1">#REF!</definedName>
    <definedName name="CABALLETEZ29" localSheetId="2">#REF!</definedName>
    <definedName name="CABALLETEZ29">#REF!</definedName>
    <definedName name="CABEZAL">#REF!</definedName>
    <definedName name="Cable_de_Postensado" localSheetId="0">#REF!</definedName>
    <definedName name="Cable_de_Postensado" localSheetId="1">#REF!</definedName>
    <definedName name="Cable_de_Postensado" localSheetId="2">#REF!</definedName>
    <definedName name="Cable_de_Postensado" localSheetId="4">#REF!</definedName>
    <definedName name="Cable_de_Postensado">#REF!</definedName>
    <definedName name="Cable_de_Postensado_2">#N/A</definedName>
    <definedName name="Cable_de_Postensado_3">#N/A</definedName>
    <definedName name="cablo2">[46]Volumenes!$I$2234</definedName>
    <definedName name="CABTEJAASFINST" localSheetId="1">#REF!</definedName>
    <definedName name="CABTEJAASFINST" localSheetId="2">#REF!</definedName>
    <definedName name="CABTEJAASFINST">#REF!</definedName>
    <definedName name="CACERO">'[45]Mano de Obra'!$D$778</definedName>
    <definedName name="CACERO60" localSheetId="1">#REF!</definedName>
    <definedName name="CACERO60" localSheetId="2">#REF!</definedName>
    <definedName name="CACERO60">#REF!</definedName>
    <definedName name="CACEROCOLCIR" localSheetId="1">#REF!</definedName>
    <definedName name="CACEROCOLCIR" localSheetId="2">#REF!</definedName>
    <definedName name="CACEROCOLCIR">#REF!</definedName>
    <definedName name="CACEROCOLML" localSheetId="1">#REF!</definedName>
    <definedName name="CACEROCOLML" localSheetId="2">#REF!</definedName>
    <definedName name="CACEROCOLML">#REF!</definedName>
    <definedName name="CACEROLOSALIMA" localSheetId="1">#REF!</definedName>
    <definedName name="CACEROLOSALIMA" localSheetId="2">#REF!</definedName>
    <definedName name="CACEROLOSALIMA">#REF!</definedName>
    <definedName name="CACEROMALLA" localSheetId="1">#REF!</definedName>
    <definedName name="CACEROMALLA" localSheetId="2">#REF!</definedName>
    <definedName name="CACEROMALLA">#REF!</definedName>
    <definedName name="CACEROML" localSheetId="1">#REF!</definedName>
    <definedName name="CACEROML" localSheetId="2">#REF!</definedName>
    <definedName name="CACEROML">#REF!</definedName>
    <definedName name="CACEROPI" localSheetId="1">#REF!</definedName>
    <definedName name="CACEROPI" localSheetId="2">#REF!</definedName>
    <definedName name="CACEROPI">#REF!</definedName>
    <definedName name="CACEROPORTICO" localSheetId="1">#REF!</definedName>
    <definedName name="CACEROPORTICO" localSheetId="2">#REF!</definedName>
    <definedName name="CACEROPORTICO">#REF!</definedName>
    <definedName name="CACERORAMPA" localSheetId="1">#REF!</definedName>
    <definedName name="CACERORAMPA" localSheetId="2">#REF!</definedName>
    <definedName name="CACERORAMPA">#REF!</definedName>
    <definedName name="CACEROSUBIR2" localSheetId="1">#REF!</definedName>
    <definedName name="CACEROSUBIR2" localSheetId="2">#REF!</definedName>
    <definedName name="CACEROSUBIR2">#REF!</definedName>
    <definedName name="CACEROSUBIR3" localSheetId="1">#REF!</definedName>
    <definedName name="CACEROSUBIR3" localSheetId="2">#REF!</definedName>
    <definedName name="CACEROSUBIR3">#REF!</definedName>
    <definedName name="CACEROSUBIR4" localSheetId="1">#REF!</definedName>
    <definedName name="CACEROSUBIR4" localSheetId="2">#REF!</definedName>
    <definedName name="CACEROSUBIR4">#REF!</definedName>
    <definedName name="CACEROSUBIR5" localSheetId="1">#REF!</definedName>
    <definedName name="CACEROSUBIR5" localSheetId="2">#REF!</definedName>
    <definedName name="CACEROSUBIR5">#REF!</definedName>
    <definedName name="CACEROSUBIR6" localSheetId="1">#REF!</definedName>
    <definedName name="CACEROSUBIR6" localSheetId="2">#REF!</definedName>
    <definedName name="CACEROSUBIR6">#REF!</definedName>
    <definedName name="CACEROVIGAML" localSheetId="1">#REF!</definedName>
    <definedName name="CACEROVIGAML" localSheetId="2">#REF!</definedName>
    <definedName name="CACEROVIGAML">#REF!</definedName>
    <definedName name="CACEROZAP" localSheetId="1">#REF!</definedName>
    <definedName name="CACEROZAP" localSheetId="2">#REF!</definedName>
    <definedName name="CACEROZAP">#REF!</definedName>
    <definedName name="cadeneros" localSheetId="0">'[40]O.M. y Salarios'!#REF!</definedName>
    <definedName name="cadeneros" localSheetId="1">'[40]O.M. y Salarios'!#REF!</definedName>
    <definedName name="cadeneros" localSheetId="2">'[42]O.M. y Salarios'!#REF!</definedName>
    <definedName name="cadeneros" localSheetId="4">'[41]O.M. y Salarios'!#REF!</definedName>
    <definedName name="cadeneros">'[42]O.M. y Salarios'!#REF!</definedName>
    <definedName name="CADOQUIN" localSheetId="1">#REF!</definedName>
    <definedName name="CADOQUIN" localSheetId="2">#REF!</definedName>
    <definedName name="CADOQUIN">#REF!</definedName>
    <definedName name="CAJA_2x4_12">#REF!</definedName>
    <definedName name="CAJA_2x4_34">#REF!</definedName>
    <definedName name="CAJA_OCTAGONAL">#REF!</definedName>
    <definedName name="CAJA2412" localSheetId="1">#REF!</definedName>
    <definedName name="CAJA2412" localSheetId="2">#REF!</definedName>
    <definedName name="CAJA2412">#REF!</definedName>
    <definedName name="CAJA2434" localSheetId="1">#REF!</definedName>
    <definedName name="CAJA2434" localSheetId="2">#REF!</definedName>
    <definedName name="CAJA2434">#REF!</definedName>
    <definedName name="CAJA4434" localSheetId="1">#REF!</definedName>
    <definedName name="CAJA4434" localSheetId="2">#REF!</definedName>
    <definedName name="CAJA4434">#REF!</definedName>
    <definedName name="CAJAOCTA12" localSheetId="1">#REF!</definedName>
    <definedName name="CAJAOCTA12" localSheetId="2">#REF!</definedName>
    <definedName name="CAJAOCTA12">#REF!</definedName>
    <definedName name="cal" localSheetId="1">#REF!</definedName>
    <definedName name="cal" localSheetId="2">#REF!</definedName>
    <definedName name="cal">#REF!</definedName>
    <definedName name="Cal_Pomier____50_Lbs.">[35]Insumos!$B$29:$D$29</definedName>
    <definedName name="CALADOBARRO66" localSheetId="1">#REF!</definedName>
    <definedName name="CALADOBARRO66" localSheetId="2">#REF!</definedName>
    <definedName name="CALADOBARRO66">#REF!</definedName>
    <definedName name="CALADOBARRO88" localSheetId="1">#REF!</definedName>
    <definedName name="CALADOBARRO88" localSheetId="2">#REF!</definedName>
    <definedName name="CALADOBARRO88">#REF!</definedName>
    <definedName name="CALELECRI12" localSheetId="1">#REF!</definedName>
    <definedName name="CALELECRI12" localSheetId="2">#REF!</definedName>
    <definedName name="CALELECRI12">#REF!</definedName>
    <definedName name="CALELECRI20" localSheetId="1">#REF!</definedName>
    <definedName name="CALELECRI20" localSheetId="2">#REF!</definedName>
    <definedName name="CALELECRI20">#REF!</definedName>
    <definedName name="CALELECRI30" localSheetId="1">#REF!</definedName>
    <definedName name="CALELECRI30" localSheetId="2">#REF!</definedName>
    <definedName name="CALELECRI30">#REF!</definedName>
    <definedName name="CALELECRI42" localSheetId="1">#REF!</definedName>
    <definedName name="CALELECRI42" localSheetId="2">#REF!</definedName>
    <definedName name="CALELECRI42">#REF!</definedName>
    <definedName name="CALELECRI6" localSheetId="1">#REF!</definedName>
    <definedName name="CALELECRI6" localSheetId="2">#REF!</definedName>
    <definedName name="CALELECRI6">#REF!</definedName>
    <definedName name="CALELECRI60" localSheetId="1">#REF!</definedName>
    <definedName name="CALELECRI60" localSheetId="2">#REF!</definedName>
    <definedName name="CALELECRI60">#REF!</definedName>
    <definedName name="CALELECRI8" localSheetId="1">#REF!</definedName>
    <definedName name="CALELECRI8" localSheetId="2">#REF!</definedName>
    <definedName name="CALELECRI8">#REF!</definedName>
    <definedName name="CALELEIMP20" localSheetId="1">#REF!</definedName>
    <definedName name="CALELEIMP20" localSheetId="2">#REF!</definedName>
    <definedName name="CALELEIMP20">#REF!</definedName>
    <definedName name="CALELEIMP30" localSheetId="1">#REF!</definedName>
    <definedName name="CALELEIMP30" localSheetId="2">#REF!</definedName>
    <definedName name="CALELEIMP30">#REF!</definedName>
    <definedName name="CALELEIMP40" localSheetId="1">#REF!</definedName>
    <definedName name="CALELEIMP40" localSheetId="2">#REF!</definedName>
    <definedName name="CALELEIMP40">#REF!</definedName>
    <definedName name="CALELEIMP80" localSheetId="1">#REF!</definedName>
    <definedName name="CALELEIMP80" localSheetId="2">#REF!</definedName>
    <definedName name="CALELEIMP80">#REF!</definedName>
    <definedName name="CALICHE" localSheetId="1">#REF!</definedName>
    <definedName name="CALICHE" localSheetId="2">#REF!</definedName>
    <definedName name="CALICHE">#REF!</definedName>
    <definedName name="CALICHEB" localSheetId="1">#REF!</definedName>
    <definedName name="CALICHEB" localSheetId="2">#REF!</definedName>
    <definedName name="CALICHEB">#REF!</definedName>
    <definedName name="calle">#REF!</definedName>
    <definedName name="CAMARACAL">[22]Ana!$F$3672</definedName>
    <definedName name="CAMARAROC">[22]Ana!$F$3683</definedName>
    <definedName name="CAMARATIE">[22]Ana!$F$3694</definedName>
    <definedName name="CAMION_BOTE">#REF!</definedName>
    <definedName name="camioncama" localSheetId="0">'[29]Listado Equipos a utilizar'!#REF!</definedName>
    <definedName name="camioncama" localSheetId="1">'[29]Listado Equipos a utilizar'!#REF!</definedName>
    <definedName name="camioncama" localSheetId="2">'[30]Listado Equipos a utilizar'!#REF!</definedName>
    <definedName name="camioncama" localSheetId="4">'[31]Listado Equipos a utilizar'!#REF!</definedName>
    <definedName name="camioncama">'[30]Listado Equipos a utilizar'!#REF!</definedName>
    <definedName name="camioneta" localSheetId="0">'[29]Listado Equipos a utilizar'!#REF!</definedName>
    <definedName name="camioneta" localSheetId="1">'[29]Listado Equipos a utilizar'!#REF!</definedName>
    <definedName name="camioneta" localSheetId="2">'[30]Listado Equipos a utilizar'!#REF!</definedName>
    <definedName name="camioneta" localSheetId="4">'[31]Listado Equipos a utilizar'!#REF!</definedName>
    <definedName name="camioneta">'[30]Listado Equipos a utilizar'!#REF!</definedName>
    <definedName name="CAMIONVOLTEO">[38]EQUIPOS!$I$19</definedName>
    <definedName name="CAMPAMENTO" localSheetId="0">#REF!</definedName>
    <definedName name="CAMPAMENTO" localSheetId="1">#REF!</definedName>
    <definedName name="CAMPAMENTO" localSheetId="2">#REF!</definedName>
    <definedName name="CAMPAMENTO" localSheetId="4">#REF!</definedName>
    <definedName name="CAMPAMENTO">#REF!</definedName>
    <definedName name="CAN" localSheetId="1">[12]A!#REF!</definedName>
    <definedName name="CAN" localSheetId="2">[12]A!#REF!</definedName>
    <definedName name="CAN">[12]A!#REF!</definedName>
    <definedName name="CANALETACONTRA" localSheetId="1">#REF!</definedName>
    <definedName name="CANALETACONTRA" localSheetId="2">#REF!</definedName>
    <definedName name="CANALETACONTRA">#REF!</definedName>
    <definedName name="canali" localSheetId="0">#REF!</definedName>
    <definedName name="canali" localSheetId="1">#REF!</definedName>
    <definedName name="canali" localSheetId="2">#REF!</definedName>
    <definedName name="canali" localSheetId="4">#REF!</definedName>
    <definedName name="canali">#REF!</definedName>
    <definedName name="canalii" localSheetId="0">#REF!</definedName>
    <definedName name="canalii" localSheetId="1">#REF!</definedName>
    <definedName name="canalii" localSheetId="2">#REF!</definedName>
    <definedName name="canalii" localSheetId="4">#REF!</definedName>
    <definedName name="canalii">#REF!</definedName>
    <definedName name="canaliii" localSheetId="0">#REF!</definedName>
    <definedName name="canaliii" localSheetId="1">#REF!</definedName>
    <definedName name="canaliii" localSheetId="2">#REF!</definedName>
    <definedName name="canaliii" localSheetId="4">#REF!</definedName>
    <definedName name="canaliii">#REF!</definedName>
    <definedName name="canaliiii" localSheetId="0">#REF!</definedName>
    <definedName name="canaliiii" localSheetId="1">#REF!</definedName>
    <definedName name="canaliiii" localSheetId="2">#REF!</definedName>
    <definedName name="canaliiii" localSheetId="4">#REF!</definedName>
    <definedName name="canaliiii">#REF!</definedName>
    <definedName name="CANDADO" localSheetId="1">#REF!</definedName>
    <definedName name="CANDADO" localSheetId="2">#REF!</definedName>
    <definedName name="CANDADO">#REF!</definedName>
    <definedName name="Cant" localSheetId="0">#REF!</definedName>
    <definedName name="Cant" localSheetId="1">#REF!</definedName>
    <definedName name="Cant" localSheetId="2">#REF!</definedName>
    <definedName name="Cant" localSheetId="4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 localSheetId="1">#REF!</definedName>
    <definedName name="CANT1" localSheetId="2">#REF!</definedName>
    <definedName name="CANT1" localSheetId="4">#REF!</definedName>
    <definedName name="CANT1">#REF!</definedName>
    <definedName name="CANT1_2">"$#REF!.$D$1:$D$65534"</definedName>
    <definedName name="CANT1_3">"$#REF!.$D$1:$D$65534"</definedName>
    <definedName name="cant10" localSheetId="1">#REF!</definedName>
    <definedName name="cant10" localSheetId="2">#REF!</definedName>
    <definedName name="cant10">#REF!</definedName>
    <definedName name="cant2" localSheetId="1">#REF!</definedName>
    <definedName name="cant2" localSheetId="2">#REF!</definedName>
    <definedName name="cant2">#REF!</definedName>
    <definedName name="CANT3" localSheetId="0">#REF!</definedName>
    <definedName name="CANT3" localSheetId="1">#REF!</definedName>
    <definedName name="CANT3" localSheetId="2">#REF!</definedName>
    <definedName name="CANT3" localSheetId="4">#REF!</definedName>
    <definedName name="CANT3">#REF!</definedName>
    <definedName name="cant4">[11]Sheet4!$C:$C</definedName>
    <definedName name="cant5">[11]Sheet5!$C:$C</definedName>
    <definedName name="CANT6" localSheetId="0">#REF!</definedName>
    <definedName name="CANT6" localSheetId="1">#REF!</definedName>
    <definedName name="CANT6" localSheetId="2">#REF!</definedName>
    <definedName name="CANT6" localSheetId="4">#REF!</definedName>
    <definedName name="CANT6">#REF!</definedName>
    <definedName name="CANT6_2">"$#REF!.$C$1:$C$65534"</definedName>
    <definedName name="CANT6_3">"$#REF!.$C$1:$C$65534"</definedName>
    <definedName name="cant7" localSheetId="1">#REF!</definedName>
    <definedName name="cant7" localSheetId="2">#REF!</definedName>
    <definedName name="cant7">#REF!</definedName>
    <definedName name="Cant8" localSheetId="1">#REF!</definedName>
    <definedName name="Cant8" localSheetId="2">#REF!</definedName>
    <definedName name="Cant8">#REF!</definedName>
    <definedName name="canta" localSheetId="0">#REF!</definedName>
    <definedName name="canta" localSheetId="1">#REF!</definedName>
    <definedName name="canta" localSheetId="2">#REF!</definedName>
    <definedName name="canta" localSheetId="4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 localSheetId="1">#REF!</definedName>
    <definedName name="CANTIDADPRESUPUESTO" localSheetId="2">#REF!</definedName>
    <definedName name="CANTIDADPRESUPUESTO" localSheetId="4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[22]Ana!$F$443</definedName>
    <definedName name="cantp" localSheetId="0">#REF!</definedName>
    <definedName name="cantp" localSheetId="1">#REF!</definedName>
    <definedName name="cantp" localSheetId="2">#REF!</definedName>
    <definedName name="cantp" localSheetId="4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 localSheetId="1">#REF!</definedName>
    <definedName name="cantpre" localSheetId="2">#REF!</definedName>
    <definedName name="cantpre" localSheetId="4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 localSheetId="1">#REF!</definedName>
    <definedName name="cantt" localSheetId="2">#REF!</definedName>
    <definedName name="cantt" localSheetId="4">#REF!</definedName>
    <definedName name="cantt">#REF!</definedName>
    <definedName name="cantt_2">"$#REF!.$L$1:$L$65534"</definedName>
    <definedName name="cantt_3">"$#REF!.$L$1:$L$65534"</definedName>
    <definedName name="CAOBA" localSheetId="1">#REF!</definedName>
    <definedName name="CAOBA" localSheetId="2">#REF!</definedName>
    <definedName name="CAOBA">#REF!</definedName>
    <definedName name="Capatazequipo">[38]OBRAMANO!$F$81</definedName>
    <definedName name="CAR.SOC">'[61]Cargas Sociales'!$G$23</definedName>
    <definedName name="Car.Soc.">'[27]Cargas Sociales'!$G$29</definedName>
    <definedName name="CARANTEPECHO" localSheetId="1">#REF!</definedName>
    <definedName name="CARANTEPECHO" localSheetId="2">#REF!</definedName>
    <definedName name="CARANTEPECHO">#REF!</definedName>
    <definedName name="CARANTEPH10" localSheetId="1">#REF!</definedName>
    <definedName name="CARANTEPH10" localSheetId="2">#REF!</definedName>
    <definedName name="CARANTEPH10">#REF!</definedName>
    <definedName name="CARARCOFONDO20RADIO3" localSheetId="1">#REF!</definedName>
    <definedName name="CARARCOFONDO20RADIO3" localSheetId="2">#REF!</definedName>
    <definedName name="CARARCOFONDO20RADIO3">#REF!</definedName>
    <definedName name="CARASB36" localSheetId="1">#REF!</definedName>
    <definedName name="CARASB36" localSheetId="2">#REF!</definedName>
    <definedName name="CARASB36">#REF!</definedName>
    <definedName name="CARASB36ENLATES" localSheetId="1">#REF!</definedName>
    <definedName name="CARASB36ENLATES" localSheetId="2">#REF!</definedName>
    <definedName name="CARASB36ENLATES">#REF!</definedName>
    <definedName name="CARASB38" localSheetId="1">#REF!</definedName>
    <definedName name="CARASB38" localSheetId="2">#REF!</definedName>
    <definedName name="CARASB38">#REF!</definedName>
    <definedName name="CARASB38ENLATES" localSheetId="1">#REF!</definedName>
    <definedName name="CARASB38ENLATES" localSheetId="2">#REF!</definedName>
    <definedName name="CARASB38ENLATES">#REF!</definedName>
    <definedName name="CARCABASB" localSheetId="1">#REF!</definedName>
    <definedName name="CARCABASB" localSheetId="2">#REF!</definedName>
    <definedName name="CARCABASB">#REF!</definedName>
    <definedName name="CARCABZINC" localSheetId="1">#REF!</definedName>
    <definedName name="CARCABZINC" localSheetId="2">#REF!</definedName>
    <definedName name="CARCABZINC">#REF!</definedName>
    <definedName name="CARCIELORASB2X2" localSheetId="1">#REF!</definedName>
    <definedName name="CARCIELORASB2X2" localSheetId="2">#REF!</definedName>
    <definedName name="CARCIELORASB2X2">#REF!</definedName>
    <definedName name="CARCIELORCARCOSTILLA" localSheetId="1">#REF!</definedName>
    <definedName name="CARCIELORCARCOSTILLA" localSheetId="2">#REF!</definedName>
    <definedName name="CARCIELORCARCOSTILLA">#REF!</definedName>
    <definedName name="CARCIELORPLY2X2" localSheetId="1">#REF!</definedName>
    <definedName name="CARCIELORPLY2X2" localSheetId="2">#REF!</definedName>
    <definedName name="CARCIELORPLY2X2">#REF!</definedName>
    <definedName name="CARCIELORPLYCARPIEDRA" localSheetId="1">#REF!</definedName>
    <definedName name="CARCIELORPLYCARPIEDRA" localSheetId="2">#REF!</definedName>
    <definedName name="CARCIELORPLYCARPIEDRA">#REF!</definedName>
    <definedName name="CARCOL1X1CONF" localSheetId="1">#REF!</definedName>
    <definedName name="CARCOL1X1CONF" localSheetId="2">#REF!</definedName>
    <definedName name="CARCOL1X1CONF">#REF!</definedName>
    <definedName name="CARCOL1X1INST" localSheetId="1">#REF!</definedName>
    <definedName name="CARCOL1X1INST" localSheetId="2">#REF!</definedName>
    <definedName name="CARCOL1X1INST">#REF!</definedName>
    <definedName name="CARCOL2TAPA10RETALLE" localSheetId="1">#REF!</definedName>
    <definedName name="CARCOL2TAPA10RETALLE" localSheetId="2">#REF!</definedName>
    <definedName name="CARCOL2TAPA10RETALLE">#REF!</definedName>
    <definedName name="CARCOL2TAPA20RETALLE" localSheetId="1">#REF!</definedName>
    <definedName name="CARCOL2TAPA20RETALLE" localSheetId="2">#REF!</definedName>
    <definedName name="CARCOL2TAPA20RETALLE">#REF!</definedName>
    <definedName name="CARCOL2TAPA30" localSheetId="1">#REF!</definedName>
    <definedName name="CARCOL2TAPA30" localSheetId="2">#REF!</definedName>
    <definedName name="CARCOL2TAPA30">#REF!</definedName>
    <definedName name="CARCOL2TAPA30RETALLE" localSheetId="1">#REF!</definedName>
    <definedName name="CARCOL2TAPA30RETALLE" localSheetId="2">#REF!</definedName>
    <definedName name="CARCOL2TAPA30RETALLE">#REF!</definedName>
    <definedName name="CARCOL2TAPA40" localSheetId="1">#REF!</definedName>
    <definedName name="CARCOL2TAPA40" localSheetId="2">#REF!</definedName>
    <definedName name="CARCOL2TAPA40">#REF!</definedName>
    <definedName name="CARCOL2TAPA50" localSheetId="1">#REF!</definedName>
    <definedName name="CARCOL2TAPA50" localSheetId="2">#REF!</definedName>
    <definedName name="CARCOL2TAPA50">#REF!</definedName>
    <definedName name="CARCOL30" localSheetId="1">#REF!</definedName>
    <definedName name="CARCOL30" localSheetId="2">#REF!</definedName>
    <definedName name="CARCOL30">#REF!</definedName>
    <definedName name="CARCOL30X30CONF" localSheetId="1">#REF!</definedName>
    <definedName name="CARCOL30X30CONF" localSheetId="2">#REF!</definedName>
    <definedName name="CARCOL30X30CONF">#REF!</definedName>
    <definedName name="CARCOL30X30INST" localSheetId="1">#REF!</definedName>
    <definedName name="CARCOL30X30INST" localSheetId="2">#REF!</definedName>
    <definedName name="CARCOL30X30INST">#REF!</definedName>
    <definedName name="CARCOL40X40CONF" localSheetId="1">#REF!</definedName>
    <definedName name="CARCOL40X40CONF" localSheetId="2">#REF!</definedName>
    <definedName name="CARCOL40X40CONF">#REF!</definedName>
    <definedName name="CARCOL40X40INST" localSheetId="1">#REF!</definedName>
    <definedName name="CARCOL40X40INST" localSheetId="2">#REF!</definedName>
    <definedName name="CARCOL40X40INST">#REF!</definedName>
    <definedName name="CARCOL50" localSheetId="1">#REF!</definedName>
    <definedName name="CARCOL50" localSheetId="2">#REF!</definedName>
    <definedName name="CARCOL50">#REF!</definedName>
    <definedName name="CARCOL50X50CONF" localSheetId="1">#REF!</definedName>
    <definedName name="CARCOL50X50CONF" localSheetId="2">#REF!</definedName>
    <definedName name="CARCOL50X50CONF">#REF!</definedName>
    <definedName name="CARCOL50X50INST" localSheetId="1">#REF!</definedName>
    <definedName name="CARCOL50X50INST" localSheetId="2">#REF!</definedName>
    <definedName name="CARCOL50X50INST">#REF!</definedName>
    <definedName name="CARCOL60X60CONF" localSheetId="1">#REF!</definedName>
    <definedName name="CARCOL60X60CONF" localSheetId="2">#REF!</definedName>
    <definedName name="CARCOL60X60CONF">#REF!</definedName>
    <definedName name="CARCOL60X60INST" localSheetId="1">#REF!</definedName>
    <definedName name="CARCOL60X60INST" localSheetId="2">#REF!</definedName>
    <definedName name="CARCOL60X60INST">#REF!</definedName>
    <definedName name="CARCOL70X70CONF" localSheetId="1">#REF!</definedName>
    <definedName name="CARCOL70X70CONF" localSheetId="2">#REF!</definedName>
    <definedName name="CARCOL70X70CONF">#REF!</definedName>
    <definedName name="CARCOL70X70INST" localSheetId="1">#REF!</definedName>
    <definedName name="CARCOL70X70INST" localSheetId="2">#REF!</definedName>
    <definedName name="CARCOL70X70INST">#REF!</definedName>
    <definedName name="CARCOL80X80CONF" localSheetId="1">#REF!</definedName>
    <definedName name="CARCOL80X80CONF" localSheetId="2">#REF!</definedName>
    <definedName name="CARCOL80X80CONF">#REF!</definedName>
    <definedName name="CARCOL80X80INST" localSheetId="1">#REF!</definedName>
    <definedName name="CARCOL80X80INST" localSheetId="2">#REF!</definedName>
    <definedName name="CARCOL80X80INST">#REF!</definedName>
    <definedName name="CARCOLAMARRE" localSheetId="1">#REF!</definedName>
    <definedName name="CARCOLAMARRE" localSheetId="2">#REF!</definedName>
    <definedName name="CARCOLAMARRE">#REF!</definedName>
    <definedName name="CARCOLCONICA50" localSheetId="1">#REF!</definedName>
    <definedName name="CARCOLCONICA50" localSheetId="2">#REF!</definedName>
    <definedName name="CARCOLCONICA50">#REF!</definedName>
    <definedName name="CARCOLCONICA60" localSheetId="1">#REF!</definedName>
    <definedName name="CARCOLCONICA60" localSheetId="2">#REF!</definedName>
    <definedName name="CARCOLCONICA60">#REF!</definedName>
    <definedName name="CARCOLRED50" localSheetId="1">#REF!</definedName>
    <definedName name="CARCOLRED50" localSheetId="2">#REF!</definedName>
    <definedName name="CARCOLRED50">#REF!</definedName>
    <definedName name="CARCOLRED60" localSheetId="1">#REF!</definedName>
    <definedName name="CARCOLRED60" localSheetId="2">#REF!</definedName>
    <definedName name="CARCOLRED60">#REF!</definedName>
    <definedName name="CARDIN20LUZ2" localSheetId="1">#REF!</definedName>
    <definedName name="CARDIN20LUZ2" localSheetId="2">#REF!</definedName>
    <definedName name="CARDIN20LUZ2">#REF!</definedName>
    <definedName name="CARDIN40LUZ2" localSheetId="1">#REF!</definedName>
    <definedName name="CARDIN40LUZ2" localSheetId="2">#REF!</definedName>
    <definedName name="CARDIN40LUZ2">#REF!</definedName>
    <definedName name="CARDIVPLY1" localSheetId="1">#REF!</definedName>
    <definedName name="CARDIVPLY1" localSheetId="2">#REF!</definedName>
    <definedName name="CARDIVPLY1">#REF!</definedName>
    <definedName name="CARDIVPLY2" localSheetId="1">#REF!</definedName>
    <definedName name="CARDIVPLY2" localSheetId="2">#REF!</definedName>
    <definedName name="CARDIVPLY2">#REF!</definedName>
    <definedName name="CARETEO">[22]Ana!$F$366</definedName>
    <definedName name="CARFP275" localSheetId="1">#REF!</definedName>
    <definedName name="CARFP275" localSheetId="2">#REF!</definedName>
    <definedName name="CARFP275">#REF!</definedName>
    <definedName name="CARFP3" localSheetId="1">#REF!</definedName>
    <definedName name="CARFP3" localSheetId="2">#REF!</definedName>
    <definedName name="CARFP3">#REF!</definedName>
    <definedName name="CARFP4" localSheetId="1">#REF!</definedName>
    <definedName name="CARFP4" localSheetId="2">#REF!</definedName>
    <definedName name="CARFP4">#REF!</definedName>
    <definedName name="CARFP5" localSheetId="1">#REF!</definedName>
    <definedName name="CARFP5" localSheetId="2">#REF!</definedName>
    <definedName name="CARFP5">#REF!</definedName>
    <definedName name="CARFP6" localSheetId="1">#REF!</definedName>
    <definedName name="CARFP6" localSheetId="2">#REF!</definedName>
    <definedName name="CARFP6">#REF!</definedName>
    <definedName name="CARGA_SOCIAL">#REF!</definedName>
    <definedName name="cargador" localSheetId="0">'[29]Listado Equipos a utilizar'!#REF!</definedName>
    <definedName name="cargador" localSheetId="1">'[29]Listado Equipos a utilizar'!#REF!</definedName>
    <definedName name="cargador" localSheetId="2">'[30]Listado Equipos a utilizar'!#REF!</definedName>
    <definedName name="cargador" localSheetId="4">'[31]Listado Equipos a utilizar'!#REF!</definedName>
    <definedName name="cargador">'[30]Listado Equipos a utilizar'!#REF!</definedName>
    <definedName name="CARGADORB">[62]EQUIPOS!$D$13</definedName>
    <definedName name="carguio.retro.pala">'[27]Analisis Unitarios'!$E$519</definedName>
    <definedName name="CARLOSAPLA" localSheetId="1">#REF!</definedName>
    <definedName name="CARLOSAPLA" localSheetId="2">#REF!</definedName>
    <definedName name="CARLOSAPLA">#REF!</definedName>
    <definedName name="CARLOSAVARIASAGUAS" localSheetId="1">#REF!</definedName>
    <definedName name="CARLOSAVARIASAGUAS" localSheetId="2">#REF!</definedName>
    <definedName name="CARLOSAVARIASAGUAS">#REF!</definedName>
    <definedName name="CARMURO" localSheetId="1">#REF!</definedName>
    <definedName name="CARMURO" localSheetId="2">#REF!</definedName>
    <definedName name="CARMURO">#REF!</definedName>
    <definedName name="CARMUROCONF" localSheetId="1">#REF!</definedName>
    <definedName name="CARMUROCONF" localSheetId="2">#REF!</definedName>
    <definedName name="CARMUROCONF">#REF!</definedName>
    <definedName name="CARMUROINST" localSheetId="1">#REF!</definedName>
    <definedName name="CARMUROINST" localSheetId="2">#REF!</definedName>
    <definedName name="CARMUROINST">#REF!</definedName>
    <definedName name="CARP1" localSheetId="1">#REF!</definedName>
    <definedName name="CARP1" localSheetId="2">#REF!</definedName>
    <definedName name="CARP1">#REF!</definedName>
    <definedName name="CARP2" localSheetId="1">#REF!</definedName>
    <definedName name="CARP2" localSheetId="2">#REF!</definedName>
    <definedName name="CARP2">#REF!</definedName>
    <definedName name="CARPDINTEL" localSheetId="1">#REF!</definedName>
    <definedName name="CARPDINTEL" localSheetId="2">#REF!</definedName>
    <definedName name="CARPDINTEL">#REF!</definedName>
    <definedName name="Carpint.Columna.30.30">'[54]Costos Mano de Obra'!$O$71</definedName>
    <definedName name="CARPINTERIA_COL_PERIMETRO">#REF!</definedName>
    <definedName name="CARPINTERIA_INSTAL_COL_PERIMETRO">#REF!</definedName>
    <definedName name="Carpintero_1ra" localSheetId="0">[49]MO!$C$21</definedName>
    <definedName name="Carpintero_1ra" localSheetId="1">[49]MO!$C$21</definedName>
    <definedName name="Carpintero_1ra" localSheetId="4">[50]MO!$C$21</definedName>
    <definedName name="Carpintero_1ra">[51]MO!$C$21</definedName>
    <definedName name="Carpintero_2da" localSheetId="0">[49]MO!$C$20</definedName>
    <definedName name="Carpintero_2da" localSheetId="1">[49]MO!$C$20</definedName>
    <definedName name="Carpintero_2da" localSheetId="4">[50]MO!$C$20</definedName>
    <definedName name="Carpintero_2da">[51]MO!$C$20</definedName>
    <definedName name="CARPVIGA2040" localSheetId="1">#REF!</definedName>
    <definedName name="CARPVIGA2040" localSheetId="2">#REF!</definedName>
    <definedName name="CARPVIGA2040">#REF!</definedName>
    <definedName name="CARPVIGA3050" localSheetId="1">#REF!</definedName>
    <definedName name="CARPVIGA3050" localSheetId="2">#REF!</definedName>
    <definedName name="CARPVIGA3050">#REF!</definedName>
    <definedName name="CARPVIGA3060" localSheetId="1">#REF!</definedName>
    <definedName name="CARPVIGA3060" localSheetId="2">#REF!</definedName>
    <definedName name="CARPVIGA3060">#REF!</definedName>
    <definedName name="CARPVIGA4080" localSheetId="1">#REF!</definedName>
    <definedName name="CARPVIGA4080" localSheetId="2">#REF!</definedName>
    <definedName name="CARPVIGA4080">#REF!</definedName>
    <definedName name="CARRAMPA" localSheetId="1">#REF!</definedName>
    <definedName name="CARRAMPA" localSheetId="2">#REF!</definedName>
    <definedName name="CARRAMPA">#REF!</definedName>
    <definedName name="CARRAMPALISACONF" localSheetId="1">#REF!</definedName>
    <definedName name="CARRAMPALISACONF" localSheetId="2">#REF!</definedName>
    <definedName name="CARRAMPALISACONF">#REF!</definedName>
    <definedName name="CARRASTRE2" localSheetId="1">#REF!</definedName>
    <definedName name="CARRASTRE2" localSheetId="2">#REF!</definedName>
    <definedName name="CARRASTRE2">#REF!</definedName>
    <definedName name="CARRASTRE3" localSheetId="1">#REF!</definedName>
    <definedName name="CARRASTRE3" localSheetId="2">#REF!</definedName>
    <definedName name="CARRASTRE3">#REF!</definedName>
    <definedName name="CARRASTRE5" localSheetId="1">#REF!</definedName>
    <definedName name="CARRASTRE5" localSheetId="2">#REF!</definedName>
    <definedName name="CARRASTRE5">#REF!</definedName>
    <definedName name="CARRETILLA">#REF!</definedName>
    <definedName name="Carretilla____2_P3_______TIPO_JEEP" localSheetId="1">[11]Insumos!#REF!</definedName>
    <definedName name="Carretilla____2_P3_______TIPO_JEEP" localSheetId="2">[11]Insumos!#REF!</definedName>
    <definedName name="Carretilla____2_P3_______TIPO_JEEP">[11]Insumos!#REF!</definedName>
    <definedName name="CARSISALENLATES" localSheetId="1">#REF!</definedName>
    <definedName name="CARSISALENLATES" localSheetId="2">#REF!</definedName>
    <definedName name="CARSISALENLATES">#REF!</definedName>
    <definedName name="CARTIJATOR" localSheetId="1">#REF!</definedName>
    <definedName name="CARTIJATOR" localSheetId="2">#REF!</definedName>
    <definedName name="CARTIJATOR">#REF!</definedName>
    <definedName name="CARTIJCLAV" localSheetId="1">#REF!</definedName>
    <definedName name="CARTIJCLAV" localSheetId="2">#REF!</definedName>
    <definedName name="CARTIJCLAV">#REF!</definedName>
    <definedName name="CARVIGAAMA1520X20" localSheetId="1">#REF!</definedName>
    <definedName name="CARVIGAAMA1520X20" localSheetId="2">#REF!</definedName>
    <definedName name="CARVIGAAMA1520X20">#REF!</definedName>
    <definedName name="CARVIGAAMA1520X30" localSheetId="1">#REF!</definedName>
    <definedName name="CARVIGAAMA1520X30" localSheetId="2">#REF!</definedName>
    <definedName name="CARVIGAAMA1520X30">#REF!</definedName>
    <definedName name="CARVIGAAMA1520X40" localSheetId="1">#REF!</definedName>
    <definedName name="CARVIGAAMA1520X40" localSheetId="2">#REF!</definedName>
    <definedName name="CARVIGAAMA1520X40">#REF!</definedName>
    <definedName name="CARVIGAAMA1520X50" localSheetId="1">#REF!</definedName>
    <definedName name="CARVIGAAMA1520X50" localSheetId="2">#REF!</definedName>
    <definedName name="CARVIGAAMA1520X50">#REF!</definedName>
    <definedName name="CARVIGAFONDOH10" localSheetId="1">#REF!</definedName>
    <definedName name="CARVIGAFONDOH10" localSheetId="2">#REF!</definedName>
    <definedName name="CARVIGAFONDOH10">#REF!</definedName>
    <definedName name="CARVIGAINVFONDO10" localSheetId="1">#REF!</definedName>
    <definedName name="CARVIGAINVFONDO10" localSheetId="2">#REF!</definedName>
    <definedName name="CARVIGAINVFONDO10">#REF!</definedName>
    <definedName name="CARVIGAINVTAPA10" localSheetId="1">#REF!</definedName>
    <definedName name="CARVIGAINVTAPA10" localSheetId="2">#REF!</definedName>
    <definedName name="CARVIGAINVTAPA10">#REF!</definedName>
    <definedName name="CARVIGATAPAH10" localSheetId="1">#REF!</definedName>
    <definedName name="CARVIGATAPAH10" localSheetId="2">#REF!</definedName>
    <definedName name="CARVIGATAPAH10">#REF!</definedName>
    <definedName name="CARVIGZAP40X40" localSheetId="1">#REF!</definedName>
    <definedName name="CARVIGZAP40X40" localSheetId="2">#REF!</definedName>
    <definedName name="CARVIGZAP40X40">#REF!</definedName>
    <definedName name="CARVIGZAP50X50" localSheetId="1">#REF!</definedName>
    <definedName name="CARVIGZAP50X50" localSheetId="2">#REF!</definedName>
    <definedName name="CARVIGZAP50X50">#REF!</definedName>
    <definedName name="CARVIGZAP60X60" localSheetId="1">#REF!</definedName>
    <definedName name="CARVIGZAP60X60" localSheetId="2">#REF!</definedName>
    <definedName name="CARVIGZAP60X60">#REF!</definedName>
    <definedName name="CARVUELO1" localSheetId="1">#REF!</definedName>
    <definedName name="CARVUELO1" localSheetId="2">#REF!</definedName>
    <definedName name="CARVUELO1">#REF!</definedName>
    <definedName name="CARVUELO10" localSheetId="1">#REF!</definedName>
    <definedName name="CARVUELO10" localSheetId="2">#REF!</definedName>
    <definedName name="CARVUELO10">#REF!</definedName>
    <definedName name="CARVUELO20" localSheetId="1">#REF!</definedName>
    <definedName name="CARVUELO20" localSheetId="2">#REF!</definedName>
    <definedName name="CARVUELO20">#REF!</definedName>
    <definedName name="CARVUELO30" localSheetId="1">#REF!</definedName>
    <definedName name="CARVUELO30" localSheetId="2">#REF!</definedName>
    <definedName name="CARVUELO30">#REF!</definedName>
    <definedName name="CARVUELO40" localSheetId="1">#REF!</definedName>
    <definedName name="CARVUELO40" localSheetId="2">#REF!</definedName>
    <definedName name="CARVUELO40">#REF!</definedName>
    <definedName name="CARVUELO5090" localSheetId="1">#REF!</definedName>
    <definedName name="CARVUELO5090" localSheetId="2">#REF!</definedName>
    <definedName name="CARVUELO5090">#REF!</definedName>
    <definedName name="CARZINC" localSheetId="1">#REF!</definedName>
    <definedName name="CARZINC" localSheetId="2">#REF!</definedName>
    <definedName name="CARZINC">#REF!</definedName>
    <definedName name="CARZINCENLATES" localSheetId="1">#REF!</definedName>
    <definedName name="CARZINCENLATES" localSheetId="2">#REF!</definedName>
    <definedName name="CARZINCENLATES">#REF!</definedName>
    <definedName name="CASBESTO" localSheetId="1">#REF!</definedName>
    <definedName name="CASBESTO" localSheetId="2">#REF!</definedName>
    <definedName name="CASBESTO">#REF!</definedName>
    <definedName name="CASCAJO" localSheetId="1">#REF!</definedName>
    <definedName name="CASCAJO" localSheetId="2">#REF!</definedName>
    <definedName name="CASCAJO">#REF!</definedName>
    <definedName name="Cascajo_Limpio">[35]Insumos!$B$13:$D$13</definedName>
    <definedName name="Cascajo_Sucio" localSheetId="1">[11]Insumos!#REF!</definedName>
    <definedName name="Cascajo_Sucio" localSheetId="2">[11]Insumos!#REF!</definedName>
    <definedName name="Cascajo_Sucio">[11]Insumos!#REF!</definedName>
    <definedName name="CASETA200">[22]Ana!$F$290</definedName>
    <definedName name="CASETA200M2">[22]Ana!$F$291</definedName>
    <definedName name="CASETA500">[22]Ana!$F$327</definedName>
    <definedName name="CASETAM2">[22]Ana!$F$328</definedName>
    <definedName name="Casting_Bed" localSheetId="0">#REF!</definedName>
    <definedName name="Casting_Bed" localSheetId="1">#REF!</definedName>
    <definedName name="Casting_Bed" localSheetId="2">#REF!</definedName>
    <definedName name="Casting_Bed" localSheetId="4">#REF!</definedName>
    <definedName name="Casting_Bed">#REF!</definedName>
    <definedName name="Casting_Bed_2">#N/A</definedName>
    <definedName name="Casting_Bed_3">#N/A</definedName>
    <definedName name="CAT214BFT">[38]EQUIPOS!$I$15</definedName>
    <definedName name="Cat950B">[38]EQUIPOS!$I$14</definedName>
    <definedName name="CAVOSC" localSheetId="1">#REF!</definedName>
    <definedName name="CAVOSC" localSheetId="2">#REF!</definedName>
    <definedName name="CAVOSC">#REF!</definedName>
    <definedName name="CB" localSheetId="1">#REF!</definedName>
    <definedName name="CB" localSheetId="2">#REF!</definedName>
    <definedName name="CB">#REF!</definedName>
    <definedName name="CBAJVEN2" localSheetId="1">#REF!</definedName>
    <definedName name="CBAJVEN2" localSheetId="2">#REF!</definedName>
    <definedName name="CBAJVEN2">#REF!</definedName>
    <definedName name="CBAJVEN3" localSheetId="1">#REF!</definedName>
    <definedName name="CBAJVEN3" localSheetId="2">#REF!</definedName>
    <definedName name="CBAJVEN3">#REF!</definedName>
    <definedName name="CBAJVEN6" localSheetId="1">#REF!</definedName>
    <definedName name="CBAJVEN6" localSheetId="2">#REF!</definedName>
    <definedName name="CBAJVEN6">#REF!</definedName>
    <definedName name="CBANERALIV" localSheetId="1">#REF!</definedName>
    <definedName name="CBANERALIV" localSheetId="2">#REF!</definedName>
    <definedName name="CBANERALIV">#REF!</definedName>
    <definedName name="CBANERAPES" localSheetId="1">#REF!</definedName>
    <definedName name="CBANERAPES" localSheetId="2">#REF!</definedName>
    <definedName name="CBANERAPES">#REF!</definedName>
    <definedName name="CBASEBAN" localSheetId="1">#REF!</definedName>
    <definedName name="CBASEBAN" localSheetId="2">#REF!</definedName>
    <definedName name="CBASEBAN">#REF!</definedName>
    <definedName name="CBIDET" localSheetId="1">#REF!</definedName>
    <definedName name="CBIDET" localSheetId="2">#REF!</definedName>
    <definedName name="CBIDET">#REF!</definedName>
    <definedName name="CBLOCK10" localSheetId="1">#REF!</definedName>
    <definedName name="CBLOCK10" localSheetId="2">#REF!</definedName>
    <definedName name="CBLOCK10">#REF!</definedName>
    <definedName name="CBLOCK12" localSheetId="1">#REF!</definedName>
    <definedName name="CBLOCK12" localSheetId="2">#REF!</definedName>
    <definedName name="CBLOCK12">#REF!</definedName>
    <definedName name="CBLOCK4" localSheetId="1">#REF!</definedName>
    <definedName name="CBLOCK4" localSheetId="2">#REF!</definedName>
    <definedName name="CBLOCK4">#REF!</definedName>
    <definedName name="CBLOCK5" localSheetId="1">#REF!</definedName>
    <definedName name="CBLOCK5" localSheetId="2">#REF!</definedName>
    <definedName name="CBLOCK5">#REF!</definedName>
    <definedName name="CBLOCK52520" localSheetId="1">#REF!</definedName>
    <definedName name="CBLOCK52520" localSheetId="2">#REF!</definedName>
    <definedName name="CBLOCK52520">#REF!</definedName>
    <definedName name="CBLOCK6" localSheetId="1">#REF!</definedName>
    <definedName name="CBLOCK6" localSheetId="2">#REF!</definedName>
    <definedName name="CBLOCK6">#REF!</definedName>
    <definedName name="CBLOCK6818" localSheetId="1">#REF!</definedName>
    <definedName name="CBLOCK6818" localSheetId="2">#REF!</definedName>
    <definedName name="CBLOCK6818">#REF!</definedName>
    <definedName name="CBLOCK8" localSheetId="1">#REF!</definedName>
    <definedName name="CBLOCK8" localSheetId="2">#REF!</definedName>
    <definedName name="CBLOCK8">#REF!</definedName>
    <definedName name="CBLOCKCRI" localSheetId="1">#REF!</definedName>
    <definedName name="CBLOCKCRI" localSheetId="2">#REF!</definedName>
    <definedName name="CBLOCKCRI">#REF!</definedName>
    <definedName name="CBLOCKIRR" localSheetId="1">#REF!</definedName>
    <definedName name="CBLOCKIRR" localSheetId="2">#REF!</definedName>
    <definedName name="CBLOCKIRR">#REF!</definedName>
    <definedName name="CBLOCKORN" localSheetId="1">#REF!</definedName>
    <definedName name="CBLOCKORN" localSheetId="2">#REF!</definedName>
    <definedName name="CBLOCKORN">#REF!</definedName>
    <definedName name="cbn" hidden="1">'[15]ANALISIS STO DGO'!#REF!</definedName>
    <definedName name="CBOTON" localSheetId="1">#REF!</definedName>
    <definedName name="CBOTON" localSheetId="2">#REF!</definedName>
    <definedName name="CBOTON">#REF!</definedName>
    <definedName name="CBREAKERS" localSheetId="1">#REF!</definedName>
    <definedName name="CBREAKERS" localSheetId="2">#REF!</definedName>
    <definedName name="CBREAKERS">#REF!</definedName>
    <definedName name="CCAMINS2" localSheetId="1">#REF!</definedName>
    <definedName name="CCAMINS2" localSheetId="2">#REF!</definedName>
    <definedName name="CCAMINS2">#REF!</definedName>
    <definedName name="CCAMINS3Y4" localSheetId="1">#REF!</definedName>
    <definedName name="CCAMINS3Y4" localSheetId="2">#REF!</definedName>
    <definedName name="CCAMINS3Y4">#REF!</definedName>
    <definedName name="CCAMINS5Y6" localSheetId="1">#REF!</definedName>
    <definedName name="CCAMINS5Y6" localSheetId="2">#REF!</definedName>
    <definedName name="CCAMINS5Y6">#REF!</definedName>
    <definedName name="CCOLAGUA1" localSheetId="1">#REF!</definedName>
    <definedName name="CCOLAGUA1" localSheetId="2">#REF!</definedName>
    <definedName name="CCOLAGUA1">#REF!</definedName>
    <definedName name="CCOLAGUA12" localSheetId="1">#REF!</definedName>
    <definedName name="CCOLAGUA12" localSheetId="2">#REF!</definedName>
    <definedName name="CCOLAGUA12">#REF!</definedName>
    <definedName name="CCOLAGUA2" localSheetId="1">#REF!</definedName>
    <definedName name="CCOLAGUA2" localSheetId="2">#REF!</definedName>
    <definedName name="CCOLAGUA2">#REF!</definedName>
    <definedName name="CDESAGUE2" localSheetId="1">#REF!</definedName>
    <definedName name="CDESAGUE2" localSheetId="2">#REF!</definedName>
    <definedName name="CDESAGUE2">#REF!</definedName>
    <definedName name="CDESAGUE3Y4" localSheetId="1">#REF!</definedName>
    <definedName name="CDESAGUE3Y4" localSheetId="2">#REF!</definedName>
    <definedName name="CDESAGUE3Y4">#REF!</definedName>
    <definedName name="CDESAGUE3Y4CONPARRILLA" localSheetId="1">#REF!</definedName>
    <definedName name="CDESAGUE3Y4CONPARRILLA" localSheetId="2">#REF!</definedName>
    <definedName name="CDESAGUE3Y4CONPARRILLA">#REF!</definedName>
    <definedName name="CDESAGUEP2" localSheetId="1">#REF!</definedName>
    <definedName name="CDESAGUEP2" localSheetId="2">#REF!</definedName>
    <definedName name="CDESAGUEP2">#REF!</definedName>
    <definedName name="CDESAGUEP3" localSheetId="1">#REF!</definedName>
    <definedName name="CDESAGUEP3" localSheetId="2">#REF!</definedName>
    <definedName name="CDESAGUEP3">#REF!</definedName>
    <definedName name="CDESAGUEP5" localSheetId="1">#REF!</definedName>
    <definedName name="CDESAGUEP5" localSheetId="2">#REF!</definedName>
    <definedName name="CDESAGUEP5">#REF!</definedName>
    <definedName name="cdg" hidden="1">'[15]ANALISIS STO DGO'!#REF!</definedName>
    <definedName name="CDUCHA" localSheetId="1">#REF!</definedName>
    <definedName name="CDUCHA" localSheetId="2">#REF!</definedName>
    <definedName name="CDUCHA">#REF!</definedName>
    <definedName name="CEDRO" localSheetId="1">#REF!</definedName>
    <definedName name="CEDRO" localSheetId="2">#REF!</definedName>
    <definedName name="CEDRO">#REF!</definedName>
    <definedName name="cem">[23]Precio!$F$9</definedName>
    <definedName name="CEMCPVC14" localSheetId="1">#REF!</definedName>
    <definedName name="CEMCPVC14" localSheetId="2">#REF!</definedName>
    <definedName name="CEMCPVC14">#REF!</definedName>
    <definedName name="CEMCPVCPINTA" localSheetId="1">#REF!</definedName>
    <definedName name="CEMCPVCPINTA" localSheetId="2">#REF!</definedName>
    <definedName name="CEMCPVCPINTA">#REF!</definedName>
    <definedName name="Cemento" localSheetId="0">#REF!</definedName>
    <definedName name="Cemento" localSheetId="1">#REF!</definedName>
    <definedName name="Cemento" localSheetId="2">#REF!</definedName>
    <definedName name="Cemento" localSheetId="4">#REF!</definedName>
    <definedName name="Cemento">#REF!</definedName>
    <definedName name="cemento.pañete">'[63]Insumos materiales'!$J$20</definedName>
    <definedName name="Cemento_1">#N/A</definedName>
    <definedName name="Cemento_2">#N/A</definedName>
    <definedName name="Cemento_3">#N/A</definedName>
    <definedName name="Cemento_Blanco">[35]Insumos!$B$32:$D$32</definedName>
    <definedName name="Cemento_Gris">[43]Materiales!$B$3</definedName>
    <definedName name="CEMENTO_GRIS_FDA">'[44]MATERIALES LISTADO'!$D$17</definedName>
    <definedName name="CEMENTO_PVC">#REF!</definedName>
    <definedName name="cementoblanco" localSheetId="0">[38]MATERIALES!#REF!</definedName>
    <definedName name="cementoblanco" localSheetId="1">[38]MATERIALES!#REF!</definedName>
    <definedName name="cementoblanco" localSheetId="2">[38]MATERIALES!#REF!</definedName>
    <definedName name="cementoblanco" localSheetId="4">[38]MATERIALES!#REF!</definedName>
    <definedName name="cementoblanco">[38]MATERIALES!#REF!</definedName>
    <definedName name="CEMENTOG" localSheetId="1">#REF!</definedName>
    <definedName name="CEMENTOG" localSheetId="2">#REF!</definedName>
    <definedName name="CEMENTOG">#REF!</definedName>
    <definedName name="cementogris">[38]MATERIALES!$G$17</definedName>
    <definedName name="CEMENTOP" localSheetId="1">#REF!</definedName>
    <definedName name="CEMENTOP" localSheetId="2">#REF!</definedName>
    <definedName name="CEMENTOP">#REF!</definedName>
    <definedName name="CEMENTOPVCCANOPINTA" localSheetId="1">#REF!</definedName>
    <definedName name="CEMENTOPVCCANOPINTA" localSheetId="2">#REF!</definedName>
    <definedName name="CEMENTOPVCCANOPINTA">#REF!</definedName>
    <definedName name="CEMPALMEAGUA1" localSheetId="1">#REF!</definedName>
    <definedName name="CEMPALMEAGUA1" localSheetId="2">#REF!</definedName>
    <definedName name="CEMPALMEAGUA1">#REF!</definedName>
    <definedName name="CEMPALMEAGUA112" localSheetId="1">#REF!</definedName>
    <definedName name="CEMPALMEAGUA112" localSheetId="2">#REF!</definedName>
    <definedName name="CEMPALMEAGUA112">#REF!</definedName>
    <definedName name="CEMPALMEAGUA114" localSheetId="1">#REF!</definedName>
    <definedName name="CEMPALMEAGUA114" localSheetId="2">#REF!</definedName>
    <definedName name="CEMPALMEAGUA114">#REF!</definedName>
    <definedName name="CEMPALMEAGUA1234" localSheetId="1">#REF!</definedName>
    <definedName name="CEMPALMEAGUA1234" localSheetId="2">#REF!</definedName>
    <definedName name="CEMPALMEAGUA1234">#REF!</definedName>
    <definedName name="CEMPALMEAGUA2" localSheetId="1">#REF!</definedName>
    <definedName name="CEMPALMEAGUA2" localSheetId="2">#REF!</definedName>
    <definedName name="CEMPALMEAGUA2">#REF!</definedName>
    <definedName name="cer20x203">'[46]anal term'!$G$958</definedName>
    <definedName name="ceramcr33" localSheetId="0">[38]MATERIALES!#REF!</definedName>
    <definedName name="ceramcr33" localSheetId="1">[38]MATERIALES!#REF!</definedName>
    <definedName name="ceramcr33" localSheetId="2">[38]MATERIALES!#REF!</definedName>
    <definedName name="ceramcr33" localSheetId="4">[38]MATERIALES!#REF!</definedName>
    <definedName name="ceramcr33">[38]MATERIALES!#REF!</definedName>
    <definedName name="ceramcriolla" localSheetId="0">[38]MATERIALES!#REF!</definedName>
    <definedName name="ceramcriolla" localSheetId="1">[38]MATERIALES!#REF!</definedName>
    <definedName name="ceramcriolla" localSheetId="2">[38]MATERIALES!#REF!</definedName>
    <definedName name="ceramcriolla" localSheetId="4">[38]MATERIALES!#REF!</definedName>
    <definedName name="ceramcriolla">[38]MATERIALES!#REF!</definedName>
    <definedName name="Ceramica.Criolla.40.40">'[54]Insumos materiales'!$J$48</definedName>
    <definedName name="CERAMICA_20x20_BLANCA">#REF!</definedName>
    <definedName name="Cerámica_30x30_Pared">[35]Insumos!$B$35:$D$35</definedName>
    <definedName name="CERAMICA_ANTIDESLIZANTE">#REF!</definedName>
    <definedName name="Cerámica_Italiana_Pared">[35]Insumos!$B$34:$D$34</definedName>
    <definedName name="CERAMICA_PISOS_40x40">#REF!</definedName>
    <definedName name="ceramicaitalia" localSheetId="0">[38]MATERIALES!#REF!</definedName>
    <definedName name="ceramicaitalia" localSheetId="1">[38]MATERIALES!#REF!</definedName>
    <definedName name="ceramicaitalia" localSheetId="2">[38]MATERIALES!#REF!</definedName>
    <definedName name="ceramicaitalia" localSheetId="4">[38]MATERIALES!#REF!</definedName>
    <definedName name="ceramicaitalia">[38]MATERIALES!#REF!</definedName>
    <definedName name="ceramicaitaliapared" localSheetId="0">[38]MATERIALES!#REF!</definedName>
    <definedName name="ceramicaitaliapared" localSheetId="1">[38]MATERIALES!#REF!</definedName>
    <definedName name="ceramicaitaliapared" localSheetId="2">[38]MATERIALES!#REF!</definedName>
    <definedName name="ceramicaitaliapared" localSheetId="4">[38]MATERIALES!#REF!</definedName>
    <definedName name="ceramicaitaliapared">[38]MATERIALES!#REF!</definedName>
    <definedName name="ceramicaitalipared" localSheetId="0">[38]MATERIALES!#REF!</definedName>
    <definedName name="ceramicaitalipared" localSheetId="1">[38]MATERIALES!#REF!</definedName>
    <definedName name="ceramicaitalipared" localSheetId="2">[38]MATERIALES!#REF!</definedName>
    <definedName name="ceramicaitalipared" localSheetId="4">[38]MATERIALES!#REF!</definedName>
    <definedName name="ceramicaitalipared">[38]MATERIALES!#REF!</definedName>
    <definedName name="ceramicapared">'[61]Analisis Unit. '!$F$48</definedName>
    <definedName name="CERAMICAPAREDP" localSheetId="1">#REF!</definedName>
    <definedName name="CERAMICAPAREDP" localSheetId="2">#REF!</definedName>
    <definedName name="CERAMICAPAREDP">#REF!</definedName>
    <definedName name="CERAMICAPAREDS" localSheetId="1">#REF!</definedName>
    <definedName name="CERAMICAPAREDS" localSheetId="2">#REF!</definedName>
    <definedName name="CERAMICAPAREDS">#REF!</definedName>
    <definedName name="CERAMICAPISOP" localSheetId="1">#REF!</definedName>
    <definedName name="CERAMICAPISOP" localSheetId="2">#REF!</definedName>
    <definedName name="CERAMICAPISOP">#REF!</definedName>
    <definedName name="CERAMICAPISOS" localSheetId="1">#REF!</definedName>
    <definedName name="CERAMICAPISOS" localSheetId="2">#REF!</definedName>
    <definedName name="CERAMICAPISOS">#REF!</definedName>
    <definedName name="ceramicapp" localSheetId="1">#REF!</definedName>
    <definedName name="ceramicapp" localSheetId="2">#REF!</definedName>
    <definedName name="ceramicapp">#REF!</definedName>
    <definedName name="CERTIFIC_DE_PAGO">#REF!</definedName>
    <definedName name="CESCHCH" localSheetId="1">#REF!</definedName>
    <definedName name="CESCHCH" localSheetId="2">#REF!</definedName>
    <definedName name="CESCHCH">#REF!</definedName>
    <definedName name="cesta_basica" localSheetId="1">#REF!</definedName>
    <definedName name="cesta_basica" localSheetId="2">#REF!</definedName>
    <definedName name="cesta_basica">#REF!</definedName>
    <definedName name="CFREGADERO1CAMARA" localSheetId="1">#REF!</definedName>
    <definedName name="CFREGADERO1CAMARA" localSheetId="2">#REF!</definedName>
    <definedName name="CFREGADERO1CAMARA">#REF!</definedName>
    <definedName name="CFREGADERO2CAMARAS" localSheetId="1">#REF!</definedName>
    <definedName name="CFREGADERO2CAMARAS" localSheetId="2">#REF!</definedName>
    <definedName name="CFREGADERO2CAMARAS">#REF!</definedName>
    <definedName name="cfrontal" localSheetId="0">'[40]Resumen Precio Equipos'!$I$16</definedName>
    <definedName name="cfrontal" localSheetId="1">'[40]Resumen Precio Equipos'!$I$16</definedName>
    <definedName name="cfrontal" localSheetId="4">'[41]Resumen Precio Equipos'!$I$16</definedName>
    <definedName name="cfrontal">'[42]Resumen Precio Equipos'!$I$16</definedName>
    <definedName name="CG" localSheetId="1">#REF!</definedName>
    <definedName name="CG" localSheetId="2">#REF!</definedName>
    <definedName name="CG">#REF!</definedName>
    <definedName name="cgn" hidden="1">'[26]ANALISIS STO DGO'!#REF!</definedName>
    <definedName name="cgnbd" hidden="1">#REF!</definedName>
    <definedName name="chazo" localSheetId="0">[38]OBRAMANO!#REF!</definedName>
    <definedName name="chazo" localSheetId="1">[38]OBRAMANO!#REF!</definedName>
    <definedName name="chazo" localSheetId="2">[38]OBRAMANO!#REF!</definedName>
    <definedName name="chazo" localSheetId="4">[38]OBRAMANO!#REF!</definedName>
    <definedName name="chazo">[38]OBRAMANO!#REF!</definedName>
    <definedName name="CHAZO25" localSheetId="1">#REF!</definedName>
    <definedName name="CHAZO25" localSheetId="2">#REF!</definedName>
    <definedName name="CHAZO25">#REF!</definedName>
    <definedName name="CHAZO30" localSheetId="1">#REF!</definedName>
    <definedName name="CHAZO30" localSheetId="2">#REF!</definedName>
    <definedName name="CHAZO30">#REF!</definedName>
    <definedName name="CHAZO40" localSheetId="1">#REF!</definedName>
    <definedName name="CHAZO40" localSheetId="2">#REF!</definedName>
    <definedName name="CHAZO40">#REF!</definedName>
    <definedName name="CHAZOCERAMICA" localSheetId="1">#REF!</definedName>
    <definedName name="CHAZOCERAMICA" localSheetId="2">#REF!</definedName>
    <definedName name="CHAZOCERAMICA">#REF!</definedName>
    <definedName name="CHAZOLADRILLO" localSheetId="1">#REF!</definedName>
    <definedName name="CHAZOLADRILLO" localSheetId="2">#REF!</definedName>
    <definedName name="CHAZOLADRILLO">#REF!</definedName>
    <definedName name="CHAZOS">#REF!</definedName>
    <definedName name="Chazos____Corte">[35]Insumos!$B$46:$D$46</definedName>
    <definedName name="CHAZOZOCALO" localSheetId="1">#REF!</definedName>
    <definedName name="CHAZOZOCALO" localSheetId="2">#REF!</definedName>
    <definedName name="CHAZOZOCALO">#REF!</definedName>
    <definedName name="CHEQUE_HORZ_34">#REF!</definedName>
    <definedName name="CHEQUE_VERT_34">#REF!</definedName>
    <definedName name="chilena" localSheetId="0">#REF!</definedName>
    <definedName name="chilena" localSheetId="1">#REF!</definedName>
    <definedName name="chilena" localSheetId="2">#REF!</definedName>
    <definedName name="chilena" localSheetId="4">#REF!</definedName>
    <definedName name="chilena">#REF!</definedName>
    <definedName name="Chofercisterna">[38]OBRAMANO!$F$79</definedName>
    <definedName name="CINODORO" localSheetId="1">#REF!</definedName>
    <definedName name="CINODORO" localSheetId="2">#REF!</definedName>
    <definedName name="CINODORO">#REF!</definedName>
    <definedName name="CINODOROFLUXOMETRO" localSheetId="1">#REF!</definedName>
    <definedName name="CINODOROFLUXOMETRO" localSheetId="2">#REF!</definedName>
    <definedName name="CINODOROFLUXOMETRO">#REF!</definedName>
    <definedName name="CINT1" localSheetId="1">#REF!</definedName>
    <definedName name="CINT1" localSheetId="2">#REF!</definedName>
    <definedName name="CINT1">#REF!</definedName>
    <definedName name="CINT2" localSheetId="1">#REF!</definedName>
    <definedName name="CINT2" localSheetId="2">#REF!</definedName>
    <definedName name="CINT2">#REF!</definedName>
    <definedName name="CINT3" localSheetId="1">#REF!</definedName>
    <definedName name="CINT3" localSheetId="2">#REF!</definedName>
    <definedName name="CINT3">#REF!</definedName>
    <definedName name="CINT3V" localSheetId="1">#REF!</definedName>
    <definedName name="CINT3V" localSheetId="2">#REF!</definedName>
    <definedName name="CINT3V">#REF!</definedName>
    <definedName name="CINT4V" localSheetId="1">#REF!</definedName>
    <definedName name="CINT4V" localSheetId="2">#REF!</definedName>
    <definedName name="CINT4V">#REF!</definedName>
    <definedName name="CINTAPELIGRO" localSheetId="1">#REF!</definedName>
    <definedName name="CINTAPELIGRO" localSheetId="2">#REF!</definedName>
    <definedName name="CINTAPELIGRO">#REF!</definedName>
    <definedName name="CINTPIL" localSheetId="1">#REF!</definedName>
    <definedName name="CINTPIL" localSheetId="2">#REF!</definedName>
    <definedName name="CINTPIL">#REF!</definedName>
    <definedName name="CISEGMONO100" localSheetId="1">#REF!</definedName>
    <definedName name="CISEGMONO100" localSheetId="2">#REF!</definedName>
    <definedName name="CISEGMONO100">#REF!</definedName>
    <definedName name="CISEGMONO30" localSheetId="1">#REF!</definedName>
    <definedName name="CISEGMONO30" localSheetId="2">#REF!</definedName>
    <definedName name="CISEGMONO30">#REF!</definedName>
    <definedName name="CISEGMONO60" localSheetId="1">#REF!</definedName>
    <definedName name="CISEGMONO60" localSheetId="2">#REF!</definedName>
    <definedName name="CISEGMONO60">#REF!</definedName>
    <definedName name="cisterna" localSheetId="0">'[29]Listado Equipos a utilizar'!$I$11</definedName>
    <definedName name="cisterna" localSheetId="1">'[29]Listado Equipos a utilizar'!$I$11</definedName>
    <definedName name="cisterna" localSheetId="4">'[31]Listado Equipos a utilizar'!$I$11</definedName>
    <definedName name="cisterna">'[30]Listado Equipos a utilizar'!$I$11</definedName>
    <definedName name="CISTERNA4CAL">[22]Ana!$F$3759</definedName>
    <definedName name="CISTERNA4ROC">[22]Ana!$F$3779</definedName>
    <definedName name="CISTERNA8TIE">[22]Ana!$F$3799</definedName>
    <definedName name="CIUPAISJAGS">#REF!</definedName>
    <definedName name="CIUPAISPROY">#REF!</definedName>
    <definedName name="CLADRILLOS" localSheetId="1">#REF!</definedName>
    <definedName name="CLADRILLOS" localSheetId="2">#REF!</definedName>
    <definedName name="CLADRILLOS">#REF!</definedName>
    <definedName name="CLAVADERO1" localSheetId="1">#REF!</definedName>
    <definedName name="CLAVADERO1" localSheetId="2">#REF!</definedName>
    <definedName name="CLAVADERO1">#REF!</definedName>
    <definedName name="CLAVADERO2" localSheetId="1">#REF!</definedName>
    <definedName name="CLAVADERO2" localSheetId="2">#REF!</definedName>
    <definedName name="CLAVADERO2">#REF!</definedName>
    <definedName name="CLAVAMANOS" localSheetId="1">#REF!</definedName>
    <definedName name="CLAVAMANOS" localSheetId="2">#REF!</definedName>
    <definedName name="CLAVAMANOS">#REF!</definedName>
    <definedName name="CLAVCLI" localSheetId="1">#REF!</definedName>
    <definedName name="CLAVCLI" localSheetId="2">#REF!</definedName>
    <definedName name="CLAVCLI">#REF!</definedName>
    <definedName name="CLAVEMP" localSheetId="1">#REF!</definedName>
    <definedName name="CLAVEMP" localSheetId="2">#REF!</definedName>
    <definedName name="CLAVEMP">#REF!</definedName>
    <definedName name="CLAVO" localSheetId="1">#REF!</definedName>
    <definedName name="CLAVO" localSheetId="2">#REF!</definedName>
    <definedName name="CLAVO">#REF!</definedName>
    <definedName name="CLAVO_ACERO">#REF!</definedName>
    <definedName name="CLAVO_CORRIENTE">#REF!</definedName>
    <definedName name="CLAVO_ZINC">#REF!</definedName>
    <definedName name="CLAVOA" localSheetId="1">#REF!</definedName>
    <definedName name="CLAVOA" localSheetId="2">#REF!</definedName>
    <definedName name="CLAVOA">#REF!</definedName>
    <definedName name="ClavoAcero">[64]Insumos!$C$58</definedName>
    <definedName name="CLAVOGALV" localSheetId="1">#REF!</definedName>
    <definedName name="CLAVOGALV" localSheetId="2">#REF!</definedName>
    <definedName name="CLAVOGALV">#REF!</definedName>
    <definedName name="CLAVOGALVCARTON" localSheetId="1">#REF!</definedName>
    <definedName name="CLAVOGALVCARTON" localSheetId="2">#REF!</definedName>
    <definedName name="CLAVOGALVCARTON">#REF!</definedName>
    <definedName name="Clavos" localSheetId="0">#REF!</definedName>
    <definedName name="Clavos" localSheetId="1">#REF!</definedName>
    <definedName name="Clavos" localSheetId="2">#REF!</definedName>
    <definedName name="Clavos" localSheetId="4">#REF!</definedName>
    <definedName name="Clavos">#REF!</definedName>
    <definedName name="Clavos_2">#N/A</definedName>
    <definedName name="Clavos_3">#N/A</definedName>
    <definedName name="Clavos_Corriente">[35]Insumos!$B$47:$D$47</definedName>
    <definedName name="CLAVOSAC" localSheetId="1">#REF!</definedName>
    <definedName name="CLAVOSAC" localSheetId="2">#REF!</definedName>
    <definedName name="CLAVOSAC">#REF!</definedName>
    <definedName name="CLAVOSACERO" localSheetId="1">#REF!</definedName>
    <definedName name="CLAVOSACERO" localSheetId="2">#REF!</definedName>
    <definedName name="CLAVOSACERO">#REF!</definedName>
    <definedName name="CLAVOSCORRIENTES" localSheetId="1">#REF!</definedName>
    <definedName name="CLAVOSCORRIENTES" localSheetId="2">#REF!</definedName>
    <definedName name="CLAVOSCORRIENTES">#REF!</definedName>
    <definedName name="CLAVOZINC" localSheetId="1">#REF!</definedName>
    <definedName name="CLAVOZINC" localSheetId="2">#REF!</definedName>
    <definedName name="CLAVOZINC">#REF!</definedName>
    <definedName name="CLAVPATAS" localSheetId="1">#REF!</definedName>
    <definedName name="CLAVPATAS" localSheetId="2">#REF!</definedName>
    <definedName name="CLAVPATAS">#REF!</definedName>
    <definedName name="CLAVPEDES" localSheetId="1">#REF!</definedName>
    <definedName name="CLAVPEDES" localSheetId="2">#REF!</definedName>
    <definedName name="CLAVPEDES">#REF!</definedName>
    <definedName name="CLAVSALON" localSheetId="1">#REF!</definedName>
    <definedName name="CLAVSALON" localSheetId="2">#REF!</definedName>
    <definedName name="CLAVSALON">#REF!</definedName>
    <definedName name="CLLAVEDUCHA" localSheetId="1">#REF!</definedName>
    <definedName name="CLLAVEDUCHA" localSheetId="2">#REF!</definedName>
    <definedName name="CLLAVEDUCHA">#REF!</definedName>
    <definedName name="CLUCES" localSheetId="1">#REF!</definedName>
    <definedName name="CLUCES" localSheetId="2">#REF!</definedName>
    <definedName name="CLUCES">#REF!</definedName>
    <definedName name="CMALLA10" localSheetId="1">#REF!</definedName>
    <definedName name="CMALLA10" localSheetId="2">#REF!</definedName>
    <definedName name="CMALLA10">#REF!</definedName>
    <definedName name="CMALLA3" localSheetId="1">#REF!</definedName>
    <definedName name="CMALLA3" localSheetId="2">#REF!</definedName>
    <definedName name="CMALLA3">#REF!</definedName>
    <definedName name="CMALLA4" localSheetId="1">#REF!</definedName>
    <definedName name="CMALLA4" localSheetId="2">#REF!</definedName>
    <definedName name="CMALLA4">#REF!</definedName>
    <definedName name="CMALLA6" localSheetId="1">#REF!</definedName>
    <definedName name="CMALLA6" localSheetId="2">#REF!</definedName>
    <definedName name="CMALLA6">#REF!</definedName>
    <definedName name="CMALLA73" localSheetId="1">#REF!</definedName>
    <definedName name="CMALLA73" localSheetId="2">#REF!</definedName>
    <definedName name="CMALLA73">#REF!</definedName>
    <definedName name="CMEZCLADORA" localSheetId="1">#REF!</definedName>
    <definedName name="CMEZCLADORA" localSheetId="2">#REF!</definedName>
    <definedName name="CMEZCLADORA">#REF!</definedName>
    <definedName name="CO" localSheetId="1">#REF!</definedName>
    <definedName name="CO" localSheetId="2">#REF!</definedName>
    <definedName name="CO">#REF!</definedName>
    <definedName name="COAND" hidden="1">'[15]ANALISIS STO DGO'!#REF!</definedName>
    <definedName name="CODIGO" localSheetId="1">#REF!</definedName>
    <definedName name="CODIGO" localSheetId="2">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 localSheetId="1">#REF!</definedName>
    <definedName name="CODO1" localSheetId="2">#REF!</definedName>
    <definedName name="CODO1">#REF!</definedName>
    <definedName name="CODO112" localSheetId="1">#REF!</definedName>
    <definedName name="CODO112" localSheetId="2">#REF!</definedName>
    <definedName name="CODO112">#REF!</definedName>
    <definedName name="CODO12" localSheetId="1">#REF!</definedName>
    <definedName name="CODO12" localSheetId="2">#REF!</definedName>
    <definedName name="CODO12">#REF!</definedName>
    <definedName name="CODO2E" localSheetId="1">#REF!</definedName>
    <definedName name="CODO2E" localSheetId="2">#REF!</definedName>
    <definedName name="CODO2E">#REF!</definedName>
    <definedName name="CODO3" localSheetId="1">#REF!</definedName>
    <definedName name="CODO3" localSheetId="2">#REF!</definedName>
    <definedName name="CODO3">#REF!</definedName>
    <definedName name="CODO34" localSheetId="1">#REF!</definedName>
    <definedName name="CODO34" localSheetId="2">#REF!</definedName>
    <definedName name="CODO34">#REF!</definedName>
    <definedName name="CODO3E" localSheetId="1">#REF!</definedName>
    <definedName name="CODO3E" localSheetId="2">#REF!</definedName>
    <definedName name="CODO3E">#REF!</definedName>
    <definedName name="CODO4" localSheetId="1">#REF!</definedName>
    <definedName name="CODO4" localSheetId="2">#REF!</definedName>
    <definedName name="CODO4">#REF!</definedName>
    <definedName name="CODOCPVC12X90" localSheetId="1">#REF!</definedName>
    <definedName name="CODOCPVC12X90" localSheetId="2">#REF!</definedName>
    <definedName name="CODOCPVC12X90">#REF!</definedName>
    <definedName name="CODOCPVC34X90" localSheetId="1">#REF!</definedName>
    <definedName name="CODOCPVC34X90" localSheetId="2">#REF!</definedName>
    <definedName name="CODOCPVC34X90">#REF!</definedName>
    <definedName name="CODOHG112X90" localSheetId="1">#REF!</definedName>
    <definedName name="CODOHG112X90" localSheetId="2">#REF!</definedName>
    <definedName name="CODOHG112X90">#REF!</definedName>
    <definedName name="CODOHG12X90" localSheetId="1">#REF!</definedName>
    <definedName name="CODOHG12X90" localSheetId="2">#REF!</definedName>
    <definedName name="CODOHG12X90">#REF!</definedName>
    <definedName name="CODOHG1X90" localSheetId="1">#REF!</definedName>
    <definedName name="CODOHG1X90" localSheetId="2">#REF!</definedName>
    <definedName name="CODOHG1X90">#REF!</definedName>
    <definedName name="CODOHG212X90" localSheetId="1">#REF!</definedName>
    <definedName name="CODOHG212X90" localSheetId="2">#REF!</definedName>
    <definedName name="CODOHG212X90">#REF!</definedName>
    <definedName name="CODOHG2X90" localSheetId="1">#REF!</definedName>
    <definedName name="CODOHG2X90" localSheetId="2">#REF!</definedName>
    <definedName name="CODOHG2X90">#REF!</definedName>
    <definedName name="CODOHG34X90" localSheetId="1">#REF!</definedName>
    <definedName name="CODOHG34X90" localSheetId="2">#REF!</definedName>
    <definedName name="CODOHG34X90">#REF!</definedName>
    <definedName name="CODOHG3X90" localSheetId="1">#REF!</definedName>
    <definedName name="CODOHG3X90" localSheetId="2">#REF!</definedName>
    <definedName name="CODOHG3X90">#REF!</definedName>
    <definedName name="CODOHG4X90" localSheetId="1">#REF!</definedName>
    <definedName name="CODOHG4X90" localSheetId="2">#REF!</definedName>
    <definedName name="CODOHG4X90">#REF!</definedName>
    <definedName name="CODONHG112X90" localSheetId="1">#REF!</definedName>
    <definedName name="CODONHG112X90" localSheetId="2">#REF!</definedName>
    <definedName name="CODONHG112X90">#REF!</definedName>
    <definedName name="CODONHG12X90" localSheetId="1">#REF!</definedName>
    <definedName name="CODONHG12X90" localSheetId="2">#REF!</definedName>
    <definedName name="CODONHG12X90">#REF!</definedName>
    <definedName name="CODONHG1X90" localSheetId="1">#REF!</definedName>
    <definedName name="CODONHG1X90" localSheetId="2">#REF!</definedName>
    <definedName name="CODONHG1X90">#REF!</definedName>
    <definedName name="CODONHG212X90" localSheetId="1">#REF!</definedName>
    <definedName name="CODONHG212X90" localSheetId="2">#REF!</definedName>
    <definedName name="CODONHG212X90">#REF!</definedName>
    <definedName name="CODONHG2X90" localSheetId="1">#REF!</definedName>
    <definedName name="CODONHG2X90" localSheetId="2">#REF!</definedName>
    <definedName name="CODONHG2X90">#REF!</definedName>
    <definedName name="CODONHG34X90" localSheetId="1">#REF!</definedName>
    <definedName name="CODONHG34X90" localSheetId="2">#REF!</definedName>
    <definedName name="CODONHG34X90">#REF!</definedName>
    <definedName name="CODONHG3X90" localSheetId="1">#REF!</definedName>
    <definedName name="CODONHG3X90" localSheetId="2">#REF!</definedName>
    <definedName name="CODONHG3X90">#REF!</definedName>
    <definedName name="CODONHG4X90" localSheetId="1">#REF!</definedName>
    <definedName name="CODONHG4X90" localSheetId="2">#REF!</definedName>
    <definedName name="CODONHG4X90">#REF!</definedName>
    <definedName name="CODOPVCDREN2X45" localSheetId="1">#REF!</definedName>
    <definedName name="CODOPVCDREN2X45" localSheetId="2">#REF!</definedName>
    <definedName name="CODOPVCDREN2X45">#REF!</definedName>
    <definedName name="CODOPVCDREN2X90" localSheetId="1">#REF!</definedName>
    <definedName name="CODOPVCDREN2X90" localSheetId="2">#REF!</definedName>
    <definedName name="CODOPVCDREN2X90">#REF!</definedName>
    <definedName name="CODOPVCDREN3X45" localSheetId="1">#REF!</definedName>
    <definedName name="CODOPVCDREN3X45" localSheetId="2">#REF!</definedName>
    <definedName name="CODOPVCDREN3X45">#REF!</definedName>
    <definedName name="CODOPVCDREN3X90" localSheetId="1">#REF!</definedName>
    <definedName name="CODOPVCDREN3X90" localSheetId="2">#REF!</definedName>
    <definedName name="CODOPVCDREN3X90">#REF!</definedName>
    <definedName name="CODOPVCDREN4X45" localSheetId="1">#REF!</definedName>
    <definedName name="CODOPVCDREN4X45" localSheetId="2">#REF!</definedName>
    <definedName name="CODOPVCDREN4X45">#REF!</definedName>
    <definedName name="CODOPVCDREN4X90" localSheetId="1">#REF!</definedName>
    <definedName name="CODOPVCDREN4X90" localSheetId="2">#REF!</definedName>
    <definedName name="CODOPVCDREN4X90">#REF!</definedName>
    <definedName name="CODOPVCDREN6X45" localSheetId="1">#REF!</definedName>
    <definedName name="CODOPVCDREN6X45" localSheetId="2">#REF!</definedName>
    <definedName name="CODOPVCDREN6X45">#REF!</definedName>
    <definedName name="CODOPVCPRES112X90" localSheetId="1">#REF!</definedName>
    <definedName name="CODOPVCPRES112X90" localSheetId="2">#REF!</definedName>
    <definedName name="CODOPVCPRES112X90">#REF!</definedName>
    <definedName name="CODOPVCPRES12X90" localSheetId="1">#REF!</definedName>
    <definedName name="CODOPVCPRES12X90" localSheetId="2">#REF!</definedName>
    <definedName name="CODOPVCPRES12X90">#REF!</definedName>
    <definedName name="CODOPVCPRES1X90" localSheetId="1">#REF!</definedName>
    <definedName name="CODOPVCPRES1X90" localSheetId="2">#REF!</definedName>
    <definedName name="CODOPVCPRES1X90">#REF!</definedName>
    <definedName name="CODOPVCPRES2X90" localSheetId="1">#REF!</definedName>
    <definedName name="CODOPVCPRES2X90" localSheetId="2">#REF!</definedName>
    <definedName name="CODOPVCPRES2X90">#REF!</definedName>
    <definedName name="CODOPVCPRES34X90" localSheetId="1">#REF!</definedName>
    <definedName name="CODOPVCPRES34X90" localSheetId="2">#REF!</definedName>
    <definedName name="CODOPVCPRES34X90">#REF!</definedName>
    <definedName name="CODOPVCPRES3X90" localSheetId="1">#REF!</definedName>
    <definedName name="CODOPVCPRES3X90" localSheetId="2">#REF!</definedName>
    <definedName name="CODOPVCPRES3X90">#REF!</definedName>
    <definedName name="CODOPVCPRES4X90" localSheetId="1">#REF!</definedName>
    <definedName name="CODOPVCPRES4X90" localSheetId="2">#REF!</definedName>
    <definedName name="CODOPVCPRES4X90">#REF!</definedName>
    <definedName name="CODOPVCPRES6X90" localSheetId="1">#REF!</definedName>
    <definedName name="CODOPVCPRES6X90" localSheetId="2">#REF!</definedName>
    <definedName name="CODOPVCPRES6X90">#REF!</definedName>
    <definedName name="coe.esp.gra" localSheetId="1">#REF!</definedName>
    <definedName name="coe.esp.gra" localSheetId="2">#REF!</definedName>
    <definedName name="coe.esp.gra">#REF!</definedName>
    <definedName name="coef.2">'[65]Desembolso de Caja'!$I$7</definedName>
    <definedName name="coef.adm." localSheetId="1">#REF!</definedName>
    <definedName name="coef.adm." localSheetId="2">#REF!</definedName>
    <definedName name="coef.adm.">#REF!</definedName>
    <definedName name="coef.gas.adm">'[27]Datos a Project'!$L$15</definedName>
    <definedName name="COLA_EXT_LAVAMANOS_PVC_1_14x8">#REF!</definedName>
    <definedName name="COLABORA1">#REF!</definedName>
    <definedName name="COLABORA2">#REF!</definedName>
    <definedName name="COLAEXTLAV" localSheetId="1">#REF!</definedName>
    <definedName name="COLAEXTLAV" localSheetId="2">#REF!</definedName>
    <definedName name="COLAEXTLAV">#REF!</definedName>
    <definedName name="COLAGUA2SCH40CONTRA" localSheetId="1">#REF!</definedName>
    <definedName name="COLAGUA2SCH40CONTRA" localSheetId="2">#REF!</definedName>
    <definedName name="COLAGUA2SCH40CONTRA">#REF!</definedName>
    <definedName name="COLC1" localSheetId="1">#REF!</definedName>
    <definedName name="COLC1" localSheetId="2">#REF!</definedName>
    <definedName name="COLC1">#REF!</definedName>
    <definedName name="COLC2" localSheetId="1">#REF!</definedName>
    <definedName name="COLC2" localSheetId="2">#REF!</definedName>
    <definedName name="COLC2">#REF!</definedName>
    <definedName name="COLC3CIR" localSheetId="1">#REF!</definedName>
    <definedName name="COLC3CIR" localSheetId="2">#REF!</definedName>
    <definedName name="COLC3CIR">#REF!</definedName>
    <definedName name="COLC4" localSheetId="1">#REF!</definedName>
    <definedName name="COLC4" localSheetId="2">#REF!</definedName>
    <definedName name="COLC4">#REF!</definedName>
    <definedName name="Coloc._bloque_4x_8_x16_pulgs." localSheetId="1">#REF!</definedName>
    <definedName name="Coloc._bloque_4x_8_x16_pulgs." localSheetId="2">#REF!</definedName>
    <definedName name="Coloc._bloque_4x_8_x16_pulgs.">#REF!</definedName>
    <definedName name="Coloc.Block.4">'[63]Costos Mano de Obra'!$O$38</definedName>
    <definedName name="Coloc.Block.6">'[54]Costos Mano de Obra'!$O$37</definedName>
    <definedName name="Coloc.Ceramica.Pisos">'[54]Costos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'[61]Analisis Unit. '!$F$24</definedName>
    <definedName name="colorante" localSheetId="0">#REF!</definedName>
    <definedName name="colorante" localSheetId="1">#REF!</definedName>
    <definedName name="colorante" localSheetId="2">#REF!</definedName>
    <definedName name="colorante" localSheetId="4">#REF!</definedName>
    <definedName name="colorante">#REF!</definedName>
    <definedName name="COMIDA" localSheetId="1">#REF!</definedName>
    <definedName name="COMIDA" localSheetId="2">#REF!</definedName>
    <definedName name="COMIDA">#REF!</definedName>
    <definedName name="Comida_desp_3h" localSheetId="1">#REF!</definedName>
    <definedName name="Comida_desp_3h" localSheetId="2">#REF!</definedName>
    <definedName name="Comida_desp_3h">#REF!</definedName>
    <definedName name="CommHdr" localSheetId="1">#REF!</definedName>
    <definedName name="CommHdr" localSheetId="2">#REF!</definedName>
    <definedName name="CommHdr">#REF!</definedName>
    <definedName name="CommLabel" localSheetId="1">#REF!</definedName>
    <definedName name="CommLabel" localSheetId="2">#REF!</definedName>
    <definedName name="CommLabel">#REF!</definedName>
    <definedName name="Comparación">#REF!</definedName>
    <definedName name="COMPENS" localSheetId="1">#REF!</definedName>
    <definedName name="COMPENS" localSheetId="2">#REF!</definedName>
    <definedName name="COMPENS">#REF!</definedName>
    <definedName name="COMPRESOR">#REF!</definedName>
    <definedName name="Compresores">[38]EQUIPOS!$I$28</definedName>
    <definedName name="COMPUERTA_1x1_VOLANTA">#REF!</definedName>
    <definedName name="concreto" localSheetId="1">#REF!</definedName>
    <definedName name="concreto" localSheetId="2">#REF!</definedName>
    <definedName name="concreto">#REF!</definedName>
    <definedName name="concreto_2">#N/A</definedName>
    <definedName name="CONDULET1" localSheetId="1">#REF!</definedName>
    <definedName name="CONDULET1" localSheetId="2">#REF!</definedName>
    <definedName name="CONDULET1">#REF!</definedName>
    <definedName name="CONDULET112" localSheetId="1">#REF!</definedName>
    <definedName name="CONDULET112" localSheetId="2">#REF!</definedName>
    <definedName name="CONDULET112">#REF!</definedName>
    <definedName name="CONDULET2" localSheetId="1">#REF!</definedName>
    <definedName name="CONDULET2" localSheetId="2">#REF!</definedName>
    <definedName name="CONDULET2">#REF!</definedName>
    <definedName name="CONDULET3" localSheetId="1">#REF!</definedName>
    <definedName name="CONDULET3" localSheetId="2">#REF!</definedName>
    <definedName name="CONDULET3">#REF!</definedName>
    <definedName name="CONDULET34" localSheetId="1">#REF!</definedName>
    <definedName name="CONDULET34" localSheetId="2">#REF!</definedName>
    <definedName name="CONDULET34">#REF!</definedName>
    <definedName name="CONDULET4" localSheetId="1">#REF!</definedName>
    <definedName name="CONDULET4" localSheetId="2">#REF!</definedName>
    <definedName name="CONDULET4">#REF!</definedName>
    <definedName name="CONEXBAJ4SDR41A6CONTRA" localSheetId="1">#REF!</definedName>
    <definedName name="CONEXBAJ4SDR41A6CONTRA" localSheetId="2">#REF!</definedName>
    <definedName name="CONEXBAJ4SDR41A6CONTRA">#REF!</definedName>
    <definedName name="CONEXCLOACA" localSheetId="1">#REF!</definedName>
    <definedName name="CONEXCLOACA" localSheetId="2">#REF!</definedName>
    <definedName name="CONEXCLOACA">#REF!</definedName>
    <definedName name="CONFPUERTABISCLA" localSheetId="1">#REF!</definedName>
    <definedName name="CONFPUERTABISCLA" localSheetId="2">#REF!</definedName>
    <definedName name="CONFPUERTABISCLA">#REF!</definedName>
    <definedName name="CONFPUERTACLA" localSheetId="1">#REF!</definedName>
    <definedName name="CONFPUERTACLA" localSheetId="2">#REF!</definedName>
    <definedName name="CONFPUERTACLA">#REF!</definedName>
    <definedName name="CONFPUERTAFORROZINC" localSheetId="1">#REF!</definedName>
    <definedName name="CONFPUERTAFORROZINC" localSheetId="2">#REF!</definedName>
    <definedName name="CONFPUERTAFORROZINC">#REF!</definedName>
    <definedName name="CONFPUERTAPLUM" localSheetId="1">#REF!</definedName>
    <definedName name="CONFPUERTAPLUM" localSheetId="2">#REF!</definedName>
    <definedName name="CONFPUERTAPLUM">#REF!</definedName>
    <definedName name="Construc" hidden="1">#REF!</definedName>
    <definedName name="CONTEN">#REF!</definedName>
    <definedName name="CONTENTELFORDM">[22]Ana!$F$343</definedName>
    <definedName name="CONTENTELFORDM3">[22]Ana!$F$342</definedName>
    <definedName name="CONTRA1">#REF!</definedName>
    <definedName name="CONTRA2">#REF!</definedName>
    <definedName name="control" localSheetId="0">#REF!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" hidden="1">#REF!</definedName>
    <definedName name="COPIAR_TODO">#REF!</definedName>
    <definedName name="cOR" hidden="1">'[15]ANALISIS STO DGO'!#REF!</definedName>
    <definedName name="CORINAL12FALDA" localSheetId="1">#REF!</definedName>
    <definedName name="CORINAL12FALDA" localSheetId="2">#REF!</definedName>
    <definedName name="CORINAL12FALDA">#REF!</definedName>
    <definedName name="CORINALCEM" localSheetId="1">#REF!</definedName>
    <definedName name="CORINALCEM" localSheetId="2">#REF!</definedName>
    <definedName name="CORINALCEM">#REF!</definedName>
    <definedName name="CORINALFALDA" localSheetId="1">#REF!</definedName>
    <definedName name="CORINALFALDA" localSheetId="2">#REF!</definedName>
    <definedName name="CORINALFALDA">#REF!</definedName>
    <definedName name="CORINALPEQ" localSheetId="1">#REF!</definedName>
    <definedName name="CORINALPEQ" localSheetId="2">#REF!</definedName>
    <definedName name="CORINALPEQ">#REF!</definedName>
    <definedName name="correa8">[21]analisis!$G$773</definedName>
    <definedName name="Corte_y_Bote_Material____C_E" localSheetId="1">[11]Insumos!#REF!</definedName>
    <definedName name="Corte_y_Bote_Material____C_E" localSheetId="2">[11]Insumos!#REF!</definedName>
    <definedName name="Corte_y_Bote_Material____C_E">[11]Insumos!#REF!</definedName>
    <definedName name="CORTEEQUIPO" localSheetId="1">#REF!</definedName>
    <definedName name="CORTEEQUIPO" localSheetId="2">#REF!</definedName>
    <definedName name="CORTEEQUIPO">#REF!</definedName>
    <definedName name="cosa" hidden="1">'[15]ANALISIS STO DGO'!#REF!</definedName>
    <definedName name="Cost_exam_med" localSheetId="1">#REF!</definedName>
    <definedName name="Cost_exam_med" localSheetId="2">#REF!</definedName>
    <definedName name="Cost_exam_med">#REF!</definedName>
    <definedName name="costo.alquiler.casa">'[27]Analisis Unitarios'!$F$56</definedName>
    <definedName name="costo.andamio.panete">'[27]Analisis Unitarios'!$F$35</definedName>
    <definedName name="costo.bajada.block">'[27]Analisis Unitarios'!$F$37</definedName>
    <definedName name="costo.bajada.ladrillo">'[27]Analisis Unitarios'!$F$38</definedName>
    <definedName name="costo.bajada.mat.m3">'[27]Analisis Unitarios'!$F$39</definedName>
    <definedName name="costo.block8">'[27]Analisis Unitarios'!$F$74</definedName>
    <definedName name="costo.camion.cisterna">'[27]Analisis Unitarios'!$E$331</definedName>
    <definedName name="costo.carguio.exc">'[66]Analisis Unitarios'!$E$173</definedName>
    <definedName name="costo.carguio.mat">'[27]Analisis Unitarios'!$E$526</definedName>
    <definedName name="costo.codo.pvc.media.presion" localSheetId="1">#REF!</definedName>
    <definedName name="costo.codo.pvc.media.presion" localSheetId="2">#REF!</definedName>
    <definedName name="costo.codo.pvc.media.presion">#REF!</definedName>
    <definedName name="costo.coloc.afalto.2.5.pulg">'[27]Analisis Unitarios'!$F$61</definedName>
    <definedName name="costo.coloc.guardera">'[27]Analisis Unitarios'!$F$36</definedName>
    <definedName name="costo.demoli.baden">'[27]Analisis Unitarios'!$E$1687</definedName>
    <definedName name="costo.demoli.registro.1.5">'[27]Analisis Unitarios'!$E$1673</definedName>
    <definedName name="costo.enc.des.losas.35">'[27]Analisis Unitarios'!$F$43</definedName>
    <definedName name="costo.enc.des.muro.20">'[27]Analisis Unitarios'!$F$42</definedName>
    <definedName name="costo.fd.cemento">'[27]Analisis Unitarios'!$F$122</definedName>
    <definedName name="costo.gl.ac30">'[27]Analisis Unitarios'!$F$129</definedName>
    <definedName name="costo.gl.aceite.formaleta">'[27]Analisis Unitarios'!$F$70</definedName>
    <definedName name="costo.gl.agua">'[27]Analisis Unitarios'!$F$120</definedName>
    <definedName name="costo.gl.gasoil">'[27]Analisis Unitarios'!$F$97</definedName>
    <definedName name="costo.gl.gasolina.reg">'[27]Analisis Unitarios'!$F$99</definedName>
    <definedName name="costo.gl.kerone">'[27]Analisis Unitarios'!$F$130</definedName>
    <definedName name="costo.gl.tangi" localSheetId="1">#REF!</definedName>
    <definedName name="costo.gl.tangi" localSheetId="2">#REF!</definedName>
    <definedName name="costo.gl.tangi">#REF!</definedName>
    <definedName name="costo.grader.cat.140h">'[27]Analisis Unitarios'!$E$305</definedName>
    <definedName name="costo.horm.ind.140">'[27]Analisis Unitarios'!$F$103</definedName>
    <definedName name="costo.horm.ind.180">'[27]Analisis Unitarios'!$F$105</definedName>
    <definedName name="costo.horm.ind.210">'[27]Analisis Unitarios'!$F$106</definedName>
    <definedName name="costo.horm.ind.240">'[27]Analisis Unitarios'!$F$107</definedName>
    <definedName name="costo.ladrillo">'[27]Analisis Unitarios'!$F$77</definedName>
    <definedName name="costo.lb.ala.12">'[27]Analisis Unitarios'!$F$80</definedName>
    <definedName name="costo.lb.ala.18">'[27]Analisis Unitarios'!$F$79</definedName>
    <definedName name="costo.lb.clavo.corriente">'[27]Analisis Unitarios'!$F$73</definedName>
    <definedName name="costo.letrero.preventivo">'[27]Analisis Unitarios'!$F$113</definedName>
    <definedName name="costo.m2.distrib">'[27]Analisis Unitarios'!$E$1701</definedName>
    <definedName name="costo.m2.distrib.agreg">'[27]Analisis Unitarios'!$E$1712</definedName>
    <definedName name="costo.m3.arena">'[27]Analisis Unitarios'!$F$124</definedName>
    <definedName name="costo.m3.arena.panete">'[27]Analisis Unitarios'!$F$119</definedName>
    <definedName name="costo.m3.arena.rell">'[27]Analisis Unitarios'!$F$125</definedName>
    <definedName name="costo.m3.base">'[27]Analisis Unitarios'!$F$126</definedName>
    <definedName name="costo.m3.bomba.arrastre">'[27]Analisis Unitarios'!$F$109</definedName>
    <definedName name="costo.m3.grava">'[27]Analisis Unitarios'!$F$128</definedName>
    <definedName name="costo.m3.gravoarena">'[27]Analisis Unitarios'!$F$123</definedName>
    <definedName name="costo.m3.horm.trompo">'[27]Analisis Unitarios'!$E$700</definedName>
    <definedName name="costo.m3.sub.base">'[27]Analisis Unitarios'!$F$127</definedName>
    <definedName name="costo.mat.relleno">'[27]Analisis Unitarios'!$F$121</definedName>
    <definedName name="costo.mezcla.1.3">'[27]Analisis Unitarios'!$E$673</definedName>
    <definedName name="costo.mezcla.1.3.5">'[27]Analisis Unitarios'!$E$683</definedName>
    <definedName name="costo.ml.hilo.nylon">'[27]Analisis Unitarios'!$F$72</definedName>
    <definedName name="costo.mo.acera">'[27]Analisis Unitarios'!$F$41</definedName>
    <definedName name="costo.mo.block.8">'[27]Analisis Unitarios'!$F$30</definedName>
    <definedName name="costo.mo.conten">'[27]Analisis Unitarios'!$F$40</definedName>
    <definedName name="costo.mo.ladrillo">'[27]Analisis Unitarios'!$F$33</definedName>
    <definedName name="costo.mo.m2.panete">'[27]Analisis Unitarios'!$F$34</definedName>
    <definedName name="costo.mo.qq.acero">'[27]Analisis Unitarios'!$F$44</definedName>
    <definedName name="costo.mortero.panete">'[27]Analisis Unitarios'!$E$691</definedName>
    <definedName name="costo.p2.pinobruto">'[27]Analisis Unitarios'!$F$71</definedName>
    <definedName name="costo.pala.966">'[66]Analisis Unitarios'!$E$151</definedName>
    <definedName name="costo.pala.cat.966d">'[27]Analisis Unitarios'!$E$313</definedName>
    <definedName name="costo.panete">'[27]Analisis Unitarios'!$E$711</definedName>
    <definedName name="costo.pl.madera.4.2">'[27]Analisis Unitarios'!$F$69</definedName>
    <definedName name="costo.plancha.madera.4.8">'[27]Analisis Unitarios'!$F$68</definedName>
    <definedName name="costo.qq.acero">'[27]Analisis Unitarios'!$F$78</definedName>
    <definedName name="costo.retro.cat.225">'[27]Analisis Unitarios'!$E$289</definedName>
    <definedName name="costo.retro.cat.416">'[27]Analisis Unitarios'!$E$297</definedName>
    <definedName name="costo.rodillo.dinapac.ca25">'[27]Analisis Unitarios'!$E$321</definedName>
    <definedName name="costo.sumin.asfalto">'[27]Analisis Unitarios'!$F$60</definedName>
    <definedName name="costo.tapa.registro">'[27]Analisis Unitarios'!$F$67</definedName>
    <definedName name="costo.transp.gl.ac30">'[27]Analisis Unitarios'!$F$131</definedName>
    <definedName name="costo.traslado.corto.patana">'[27]Analisis Unitarios'!$F$96</definedName>
    <definedName name="costo.traslado.largo.patana">'[27]Analisis Unitarios'!$F$95</definedName>
    <definedName name="costo.tub.18">'[27]Analisis Unitarios'!$F$93</definedName>
    <definedName name="costo.tub.21">'[27]Analisis Unitarios'!$F$92</definedName>
    <definedName name="costo.tub.24">'[27]Analisis Unitarios'!$F$91</definedName>
    <definedName name="costo.tub.36">'[27]Analisis Unitarios'!$F$89</definedName>
    <definedName name="costo.tub.42">'[27]Analisis Unitarios'!$F$88</definedName>
    <definedName name="costo.tub.48">'[27]Analisis Unitarios'!$F$87</definedName>
    <definedName name="costo.tub.60">'[27]Analisis Unitarios'!$F$86</definedName>
    <definedName name="costo.tub.72">'[27]Analisis Unitarios'!$F$85</definedName>
    <definedName name="costo.tub.8">'[27]Analisis Unitarios'!$F$94</definedName>
    <definedName name="costo.tubo.pvc.media.presion" localSheetId="1">#REF!</definedName>
    <definedName name="costo.tubo.pvc.media.presion" localSheetId="2">#REF!</definedName>
    <definedName name="costo.tubo.pvc.media.presion">#REF!</definedName>
    <definedName name="costocapataz">'[61]Analisis Unit. '!$G$3</definedName>
    <definedName name="costoobrero">'[61]Analisis Unit. '!$G$5</definedName>
    <definedName name="costoobrerosen">#REF!</definedName>
    <definedName name="costotecesp">'[61]Analisis Unit. '!$G$4</definedName>
    <definedName name="COT_302" localSheetId="1">#REF!</definedName>
    <definedName name="COT_302" localSheetId="2">#REF!</definedName>
    <definedName name="COT_302">#REF!</definedName>
    <definedName name="COT_360" localSheetId="1">#REF!</definedName>
    <definedName name="COT_360" localSheetId="2">#REF!</definedName>
    <definedName name="COT_360">#REF!</definedName>
    <definedName name="COT_361" localSheetId="1">#REF!</definedName>
    <definedName name="COT_361" localSheetId="2">#REF!</definedName>
    <definedName name="COT_361">#REF!</definedName>
    <definedName name="COT_364" localSheetId="1">#REF!</definedName>
    <definedName name="COT_364" localSheetId="2">#REF!</definedName>
    <definedName name="COT_364">#REF!</definedName>
    <definedName name="COTIZADO_EN" localSheetId="1">#REF!</definedName>
    <definedName name="COTIZADO_EN" localSheetId="2">#REF!</definedName>
    <definedName name="COTIZADO_EN">#REF!</definedName>
    <definedName name="Cover3" hidden="1">{"NORMAL",#N/A,FALSE,"02"}</definedName>
    <definedName name="CPANEL" localSheetId="1">#REF!</definedName>
    <definedName name="CPANEL" localSheetId="2">#REF!</definedName>
    <definedName name="CPANEL">#REF!</definedName>
    <definedName name="cprestamo">[62]EQUIPOS!$D$27</definedName>
    <definedName name="CPVC" localSheetId="1">#REF!</definedName>
    <definedName name="CPVC" localSheetId="2">#REF!</definedName>
    <definedName name="CPVC">#REF!</definedName>
    <definedName name="CPVCTANGIT125" localSheetId="1">#REF!</definedName>
    <definedName name="CPVCTANGIT125" localSheetId="2">#REF!</definedName>
    <definedName name="CPVCTANGIT125">#REF!</definedName>
    <definedName name="CPVCTANGIT230" localSheetId="1">#REF!</definedName>
    <definedName name="CPVCTANGIT230" localSheetId="2">#REF!</definedName>
    <definedName name="CPVCTANGIT230">#REF!</definedName>
    <definedName name="CPVCTANGIT460" localSheetId="1">#REF!</definedName>
    <definedName name="CPVCTANGIT460" localSheetId="2">#REF!</definedName>
    <definedName name="CPVCTANGIT460">#REF!</definedName>
    <definedName name="CPVCTANGIT920" localSheetId="1">#REF!</definedName>
    <definedName name="CPVCTANGIT920" localSheetId="2">#REF!</definedName>
    <definedName name="CPVCTANGIT920">#REF!</definedName>
    <definedName name="CRISTMIN" localSheetId="1">#REF!</definedName>
    <definedName name="CRISTMIN" localSheetId="2">#REF!</definedName>
    <definedName name="CRISTMIN">#REF!</definedName>
    <definedName name="CRONOGRAMA" localSheetId="0">#REF!</definedName>
    <definedName name="CRONOGRAMA" localSheetId="1">#REF!</definedName>
    <definedName name="CRONOGRAMA" localSheetId="2">#REF!</definedName>
    <definedName name="CRONOGRAMA" localSheetId="4">#REF!</definedName>
    <definedName name="CRONOGRAMA">#REF!</definedName>
    <definedName name="CRUZ_HG_1_12">#REF!</definedName>
    <definedName name="CSALIDA1" localSheetId="1">#REF!</definedName>
    <definedName name="CSALIDA1" localSheetId="2">#REF!</definedName>
    <definedName name="CSALIDA1">#REF!</definedName>
    <definedName name="CSALIDA112" localSheetId="1">#REF!</definedName>
    <definedName name="CSALIDA112" localSheetId="2">#REF!</definedName>
    <definedName name="CSALIDA112">#REF!</definedName>
    <definedName name="CSALIDA114" localSheetId="1">#REF!</definedName>
    <definedName name="CSALIDA114" localSheetId="2">#REF!</definedName>
    <definedName name="CSALIDA114">#REF!</definedName>
    <definedName name="CSALIDA12Y34" localSheetId="1">#REF!</definedName>
    <definedName name="CSALIDA12Y34" localSheetId="2">#REF!</definedName>
    <definedName name="CSALIDA12Y34">#REF!</definedName>
    <definedName name="CSALIDA2" localSheetId="1">#REF!</definedName>
    <definedName name="CSALIDA2" localSheetId="2">#REF!</definedName>
    <definedName name="CSALIDA2">#REF!</definedName>
    <definedName name="CSDT2" hidden="1">'[16]ANALISIS STO DGO'!#REF!</definedName>
    <definedName name="CTC" localSheetId="1">#REF!</definedName>
    <definedName name="CTC" localSheetId="2">#REF!</definedName>
    <definedName name="CTC">#REF!</definedName>
    <definedName name="CTEJA" localSheetId="1">#REF!</definedName>
    <definedName name="CTEJA" localSheetId="2">#REF!</definedName>
    <definedName name="CTEJA">#REF!</definedName>
    <definedName name="CTG1CAM" localSheetId="1">#REF!</definedName>
    <definedName name="CTG1CAM" localSheetId="2">#REF!</definedName>
    <definedName name="CTG1CAM">#REF!</definedName>
    <definedName name="CTG2CAM" localSheetId="1">#REF!</definedName>
    <definedName name="CTG2CAM" localSheetId="2">#REF!</definedName>
    <definedName name="CTG2CAM">#REF!</definedName>
    <definedName name="CTIMBRECOR" localSheetId="1">#REF!</definedName>
    <definedName name="CTIMBRECOR" localSheetId="2">#REF!</definedName>
    <definedName name="CTIMBRECOR">#REF!</definedName>
    <definedName name="CTUBHG12Y34" localSheetId="1">#REF!</definedName>
    <definedName name="CTUBHG12Y34" localSheetId="2">#REF!</definedName>
    <definedName name="CTUBHG12Y34">#REF!</definedName>
    <definedName name="cuadro">[67]ADDENDA!#REF!</definedName>
    <definedName name="Cuadro_Resumen" localSheetId="0">#REF!</definedName>
    <definedName name="Cuadro_Resumen" localSheetId="1">#REF!</definedName>
    <definedName name="Cuadro_Resumen" localSheetId="2">#REF!</definedName>
    <definedName name="Cuadro_Resumen" localSheetId="4">#REF!</definedName>
    <definedName name="Cuadro_Resumen">#REF!</definedName>
    <definedName name="CUB" localSheetId="1">#REF!</definedName>
    <definedName name="CUB" localSheetId="2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 localSheetId="0">#REF!</definedName>
    <definedName name="Cubo_para_vaciado_de_Hormigón" localSheetId="1">#REF!</definedName>
    <definedName name="Cubo_para_vaciado_de_Hormigón" localSheetId="2">#REF!</definedName>
    <definedName name="Cubo_para_vaciado_de_Hormigón" localSheetId="4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 localSheetId="1">#REF!</definedName>
    <definedName name="CUBREFALTA38" localSheetId="2">#REF!</definedName>
    <definedName name="CUBREFALTA38">#REF!</definedName>
    <definedName name="cunetasi" localSheetId="0">#REF!</definedName>
    <definedName name="cunetasi" localSheetId="1">#REF!</definedName>
    <definedName name="cunetasi" localSheetId="2">#REF!</definedName>
    <definedName name="cunetasi" localSheetId="4">#REF!</definedName>
    <definedName name="cunetasi">#REF!</definedName>
    <definedName name="cunetasii" localSheetId="0">#REF!</definedName>
    <definedName name="cunetasii" localSheetId="1">#REF!</definedName>
    <definedName name="cunetasii" localSheetId="2">#REF!</definedName>
    <definedName name="cunetasii" localSheetId="4">#REF!</definedName>
    <definedName name="cunetasii">#REF!</definedName>
    <definedName name="cunetasiii" localSheetId="0">#REF!</definedName>
    <definedName name="cunetasiii" localSheetId="1">#REF!</definedName>
    <definedName name="cunetasiii" localSheetId="2">#REF!</definedName>
    <definedName name="cunetasiii" localSheetId="4">#REF!</definedName>
    <definedName name="cunetasiii">#REF!</definedName>
    <definedName name="cunetasiiii" localSheetId="0">#REF!</definedName>
    <definedName name="cunetasiiii" localSheetId="1">#REF!</definedName>
    <definedName name="cunetasiiii" localSheetId="2">#REF!</definedName>
    <definedName name="cunetasiiii" localSheetId="4">#REF!</definedName>
    <definedName name="cunetasiiii">#REF!</definedName>
    <definedName name="Curado_y_Aditivo" localSheetId="0">#REF!</definedName>
    <definedName name="Curado_y_Aditivo" localSheetId="1">#REF!</definedName>
    <definedName name="Curado_y_Aditivo" localSheetId="2">#REF!</definedName>
    <definedName name="Curado_y_Aditivo" localSheetId="4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 hidden="1">'[15]ANALISIS STO DGO'!#REF!</definedName>
    <definedName name="CVB" hidden="1">'[15]ANALISIS STO DGO'!#REF!</definedName>
    <definedName name="CVBC" hidden="1">'[15]ANALISIS STO DGO'!#REF!</definedName>
    <definedName name="CVBCB" hidden="1">#REF!</definedName>
    <definedName name="CVBCVBC" hidden="1">'[15]ANALISIS STO DGO'!#REF!</definedName>
    <definedName name="CVBCVBCV" hidden="1">'[15]ANALISIS STO DGO'!#REF!</definedName>
    <definedName name="cvbn" hidden="1">'[15]ANALISIS STO DGO'!#REF!</definedName>
    <definedName name="CVERTEDERO" localSheetId="1">#REF!</definedName>
    <definedName name="CVERTEDERO" localSheetId="2">#REF!</definedName>
    <definedName name="CVERTEDERO">#REF!</definedName>
    <definedName name="cvi" localSheetId="0">#REF!</definedName>
    <definedName name="cvi" localSheetId="1">#REF!</definedName>
    <definedName name="cvi" localSheetId="2">#REF!</definedName>
    <definedName name="cvi" localSheetId="4">#REF!</definedName>
    <definedName name="cvi">#REF!</definedName>
    <definedName name="cvii" localSheetId="0">#REF!</definedName>
    <definedName name="cvii" localSheetId="1">#REF!</definedName>
    <definedName name="cvii" localSheetId="2">#REF!</definedName>
    <definedName name="cvii" localSheetId="4">#REF!</definedName>
    <definedName name="cvii">#REF!</definedName>
    <definedName name="cviii" localSheetId="0">#REF!</definedName>
    <definedName name="cviii" localSheetId="1">#REF!</definedName>
    <definedName name="cviii" localSheetId="2">#REF!</definedName>
    <definedName name="cviii" localSheetId="4">#REF!</definedName>
    <definedName name="cviii">#REF!</definedName>
    <definedName name="cviiii" localSheetId="0">#REF!</definedName>
    <definedName name="cviiii" localSheetId="1">#REF!</definedName>
    <definedName name="cviiii" localSheetId="2">#REF!</definedName>
    <definedName name="cviiii" localSheetId="4">#REF!</definedName>
    <definedName name="cviiii">#REF!</definedName>
    <definedName name="cvncn" hidden="1">#REF!</definedName>
    <definedName name="cvrer" hidden="1">'[15]ANALISIS STO DGO'!#REF!</definedName>
    <definedName name="cvxs" hidden="1">'[15]ANALISIS STO DGO'!#REF!</definedName>
    <definedName name="cxgmn" hidden="1">'[15]ANALISIS STO DGO'!#REF!</definedName>
    <definedName name="CZINC" localSheetId="1">#REF!</definedName>
    <definedName name="CZINC" localSheetId="2">#REF!</definedName>
    <definedName name="CZINC">#REF!</definedName>
    <definedName name="CZOCCOR" localSheetId="1">#REF!</definedName>
    <definedName name="CZOCCOR" localSheetId="2">#REF!</definedName>
    <definedName name="CZOCCOR">#REF!</definedName>
    <definedName name="CZOCCORESC" localSheetId="1">#REF!</definedName>
    <definedName name="CZOCCORESC" localSheetId="2">#REF!</definedName>
    <definedName name="CZOCCORESC">#REF!</definedName>
    <definedName name="CZOCGRAESC" localSheetId="1">#REF!</definedName>
    <definedName name="CZOCGRAESC" localSheetId="2">#REF!</definedName>
    <definedName name="CZOCGRAESC">#REF!</definedName>
    <definedName name="CZOCGRAPISO" localSheetId="1">#REF!</definedName>
    <definedName name="CZOCGRAPISO" localSheetId="2">#REF!</definedName>
    <definedName name="CZOCGRAPISO">#REF!</definedName>
    <definedName name="d" localSheetId="0">'[24]Trabajos Generales'!$D$9</definedName>
    <definedName name="d" localSheetId="1">'[24]Trabajos Generales'!$D$9</definedName>
    <definedName name="d" localSheetId="4">'[25]Trabajos Generales'!$D$9</definedName>
    <definedName name="d">'[24]Trabajos Generales'!$D$9</definedName>
    <definedName name="D_2">#N/A</definedName>
    <definedName name="D_3">#N/A</definedName>
    <definedName name="D1_15X20">[55]Analisis!$F$127</definedName>
    <definedName name="D7H">[38]EQUIPOS!$I$9</definedName>
    <definedName name="D8K">[38]EQUIPOS!$I$8</definedName>
    <definedName name="d8r" localSheetId="0">'[29]Listado Equipos a utilizar'!#REF!</definedName>
    <definedName name="d8r" localSheetId="1">'[29]Listado Equipos a utilizar'!#REF!</definedName>
    <definedName name="d8r" localSheetId="2">'[30]Listado Equipos a utilizar'!#REF!</definedName>
    <definedName name="d8r" localSheetId="4">'[31]Listado Equipos a utilizar'!#REF!</definedName>
    <definedName name="d8r">'[30]Listado Equipos a utilizar'!#REF!</definedName>
    <definedName name="D8T" localSheetId="0">'[40]Resumen Precio Equipos'!$I$13</definedName>
    <definedName name="D8T" localSheetId="1">'[40]Resumen Precio Equipos'!$I$13</definedName>
    <definedName name="D8T" localSheetId="4">'[41]Resumen Precio Equipos'!$I$13</definedName>
    <definedName name="D8T">'[42]Resumen Precio Equipos'!$I$13</definedName>
    <definedName name="daf" hidden="1">'[15]ANALISIS STO DGO'!#REF!</definedName>
    <definedName name="db" hidden="1">'[53]ANALISIS STO DGO'!#REF!</definedName>
    <definedName name="dc" hidden="1">'[15]ANALISIS STO DGO'!#REF!</definedName>
    <definedName name="dcg" hidden="1">'[15]ANALISIS STO DGO'!#REF!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ecimal" hidden="1">{"DECIMAL",#N/A,FALSE,"02"}</definedName>
    <definedName name="DEDE" localSheetId="0" hidden="1">#REF!</definedName>
    <definedName name="DEDE" localSheetId="1" hidden="1">#REF!</definedName>
    <definedName name="DEDE" localSheetId="2">#REF!</definedName>
    <definedName name="DEDE" localSheetId="4" hidden="1">#REF!</definedName>
    <definedName name="DEDE">#REF!</definedName>
    <definedName name="DEDE2" localSheetId="0" hidden="1">#REF!</definedName>
    <definedName name="DEDE2" localSheetId="1" hidden="1">#REF!</definedName>
    <definedName name="DEDE2" localSheetId="2">#REF!</definedName>
    <definedName name="DEDE2" localSheetId="4" hidden="1">#REF!</definedName>
    <definedName name="DEDE2">#REF!</definedName>
    <definedName name="DEDE3" localSheetId="0" hidden="1">#REF!</definedName>
    <definedName name="DEDE3" localSheetId="1" hidden="1">#REF!</definedName>
    <definedName name="DEDE3" localSheetId="2">#REF!</definedName>
    <definedName name="DEDE3" localSheetId="4" hidden="1">#REF!</definedName>
    <definedName name="DEDE3">#REF!</definedName>
    <definedName name="DEDE4" localSheetId="0">#REF!</definedName>
    <definedName name="DEDE4" localSheetId="1">#REF!</definedName>
    <definedName name="DEDE4" localSheetId="2">#REF!</definedName>
    <definedName name="DEDE4" localSheetId="4">#REF!</definedName>
    <definedName name="DEDE4">#REF!</definedName>
    <definedName name="DEDE5" localSheetId="0" hidden="1">#REF!</definedName>
    <definedName name="DEDE5" localSheetId="1" hidden="1">#REF!</definedName>
    <definedName name="DEDE5" localSheetId="2">#REF!</definedName>
    <definedName name="DEDE5" localSheetId="4" hidden="1">#REF!</definedName>
    <definedName name="DEDE5">#REF!</definedName>
    <definedName name="DEDE6" localSheetId="0" hidden="1">#REF!</definedName>
    <definedName name="DEDE6" localSheetId="1" hidden="1">#REF!</definedName>
    <definedName name="DEDE6" localSheetId="2">#REF!</definedName>
    <definedName name="DEDE6" localSheetId="4" hidden="1">#REF!</definedName>
    <definedName name="DEDE6">#REF!</definedName>
    <definedName name="DEDE7" localSheetId="0" hidden="1">#REF!</definedName>
    <definedName name="DEDE7" localSheetId="1" hidden="1">#REF!</definedName>
    <definedName name="DEDE7" localSheetId="2">#REF!</definedName>
    <definedName name="DEDE7" localSheetId="4" hidden="1">#REF!</definedName>
    <definedName name="DEDE7">#REF!</definedName>
    <definedName name="DEDE8" localSheetId="0">#REF!</definedName>
    <definedName name="DEDE8" localSheetId="1">#REF!</definedName>
    <definedName name="DEDE8" localSheetId="2">#REF!</definedName>
    <definedName name="DEDE8" localSheetId="4">#REF!</definedName>
    <definedName name="DEDE8">#REF!</definedName>
    <definedName name="deducciones" localSheetId="0">#REF!</definedName>
    <definedName name="deducciones" localSheetId="1">#REF!</definedName>
    <definedName name="deducciones" localSheetId="2">#REF!</definedName>
    <definedName name="deducciones" localSheetId="4">#REF!</definedName>
    <definedName name="deducciones">#REF!</definedName>
    <definedName name="deducciones_2">"$#REF!.$M$62"</definedName>
    <definedName name="deducciones_3">"$#REF!.$M$62"</definedName>
    <definedName name="defevw" hidden="1">'[18]ANALISIS STO DGO'!#REF!</definedName>
    <definedName name="defrgdfgwersgdf" hidden="1">#REF!</definedName>
    <definedName name="deg" hidden="1">'[15]ANALISIS STO DGO'!#REF!</definedName>
    <definedName name="deh" hidden="1">'[15]ANALISIS STO DGO'!#REF!</definedName>
    <definedName name="del" localSheetId="1">#REF!</definedName>
    <definedName name="del" localSheetId="2">#REF!</definedName>
    <definedName name="del">#REF!</definedName>
    <definedName name="demo" localSheetId="1">#REF!</definedName>
    <definedName name="demo" localSheetId="2">#REF!</definedName>
    <definedName name="demo">#REF!</definedName>
    <definedName name="derg" hidden="1">'[15]ANALISIS STO DGO'!#REF!</definedName>
    <definedName name="derop">[47]M.O.!#REF!</definedName>
    <definedName name="DERRCEMBLANCO" localSheetId="1">#REF!</definedName>
    <definedName name="DERRCEMBLANCO" localSheetId="2">#REF!</definedName>
    <definedName name="DERRCEMBLANCO">#REF!</definedName>
    <definedName name="DERRCEMGRIS" localSheetId="1">#REF!</definedName>
    <definedName name="DERRCEMGRIS" localSheetId="2">#REF!</definedName>
    <definedName name="DERRCEMGRIS">#REF!</definedName>
    <definedName name="DERRETIDO_BCO">#REF!</definedName>
    <definedName name="Derretido_Blanco">[35]Insumos!$B$50:$D$50</definedName>
    <definedName name="DERRETIDOBCO" localSheetId="1">#REF!</definedName>
    <definedName name="DERRETIDOBCO" localSheetId="2">#REF!</definedName>
    <definedName name="DERRETIDOBCO">#REF!</definedName>
    <definedName name="DERRETIDOBLANCO" localSheetId="1">#REF!</definedName>
    <definedName name="DERRETIDOBLANCO" localSheetId="2">#REF!</definedName>
    <definedName name="DERRETIDOBLANCO">#REF!</definedName>
    <definedName name="DERRETIDOCOLOR" localSheetId="1">#REF!</definedName>
    <definedName name="DERRETIDOCOLOR" localSheetId="2">#REF!</definedName>
    <definedName name="DERRETIDOCOLOR">#REF!</definedName>
    <definedName name="derretidocrema" localSheetId="1">#REF!</definedName>
    <definedName name="derretidocrema" localSheetId="2">#REF!</definedName>
    <definedName name="derretidocrema">#REF!</definedName>
    <definedName name="DERRETIDOGRIS" localSheetId="1">#REF!</definedName>
    <definedName name="DERRETIDOGRIS" localSheetId="2">#REF!</definedName>
    <definedName name="DERRETIDOGRIS">#REF!</definedName>
    <definedName name="Desagüe_de_piso_de_2______INST." localSheetId="1">[11]Insumos!#REF!</definedName>
    <definedName name="Desagüe_de_piso_de_2______INST." localSheetId="2">[11]Insumos!#REF!</definedName>
    <definedName name="Desagüe_de_piso_de_2______INST.">[11]Insumos!#REF!</definedName>
    <definedName name="Desagüe_de_techo_de_3" localSheetId="1">[11]Insumos!#REF!</definedName>
    <definedName name="Desagüe_de_techo_de_3" localSheetId="2">[11]Insumos!#REF!</definedName>
    <definedName name="Desagüe_de_techo_de_3">[11]Insumos!#REF!</definedName>
    <definedName name="Desagüe_de_techo_de_4" localSheetId="1">[11]Insumos!#REF!</definedName>
    <definedName name="Desagüe_de_techo_de_4" localSheetId="2">[11]Insumos!#REF!</definedName>
    <definedName name="Desagüe_de_techo_de_4">[11]Insumos!#REF!</definedName>
    <definedName name="DESAGUE_DOBLE_FREGADERO_PVC">#REF!</definedName>
    <definedName name="DESAGUEBANERA" localSheetId="1">#REF!</definedName>
    <definedName name="DESAGUEBANERA" localSheetId="2">#REF!</definedName>
    <definedName name="DESAGUEBANERA">#REF!</definedName>
    <definedName name="DESAGUEDOBLEFRE" localSheetId="1">#REF!</definedName>
    <definedName name="DESAGUEDOBLEFRE" localSheetId="2">#REF!</definedName>
    <definedName name="DESAGUEDOBLEFRE">#REF!</definedName>
    <definedName name="DESCRIPCION" localSheetId="0">#REF!</definedName>
    <definedName name="DESCRIPCION" localSheetId="1">#REF!</definedName>
    <definedName name="DESCRIPCION" localSheetId="2">#REF!</definedName>
    <definedName name="DESCRIPCION" localSheetId="4">#REF!</definedName>
    <definedName name="DESCRIPCION">#REF!</definedName>
    <definedName name="DESENCARCO" localSheetId="1">#REF!</definedName>
    <definedName name="DESENCARCO" localSheetId="2">#REF!</definedName>
    <definedName name="DESENCARCO">#REF!</definedName>
    <definedName name="DESENCCOL" localSheetId="1">#REF!</definedName>
    <definedName name="DESENCCOL" localSheetId="2">#REF!</definedName>
    <definedName name="DESENCCOL">#REF!</definedName>
    <definedName name="DESENCDIN" localSheetId="1">#REF!</definedName>
    <definedName name="DESENCDIN" localSheetId="2">#REF!</definedName>
    <definedName name="DESENCDIN">#REF!</definedName>
    <definedName name="DESENCFP275" localSheetId="1">#REF!</definedName>
    <definedName name="DESENCFP275" localSheetId="2">#REF!</definedName>
    <definedName name="DESENCFP275">#REF!</definedName>
    <definedName name="DESENCFPADIC" localSheetId="1">#REF!</definedName>
    <definedName name="DESENCFPADIC" localSheetId="2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 localSheetId="1">#REF!</definedName>
    <definedName name="DESENCVIGA" localSheetId="2">#REF!</definedName>
    <definedName name="DESENCVIGA">#REF!</definedName>
    <definedName name="desi" localSheetId="0">#REF!</definedName>
    <definedName name="desi" localSheetId="1">#REF!</definedName>
    <definedName name="desi" localSheetId="2">#REF!</definedName>
    <definedName name="desi" localSheetId="4">#REF!</definedName>
    <definedName name="desi">#REF!</definedName>
    <definedName name="desii" localSheetId="0">#REF!</definedName>
    <definedName name="desii" localSheetId="1">#REF!</definedName>
    <definedName name="desii" localSheetId="2">#REF!</definedName>
    <definedName name="desii" localSheetId="4">#REF!</definedName>
    <definedName name="desii">#REF!</definedName>
    <definedName name="desiii" localSheetId="0">#REF!</definedName>
    <definedName name="desiii" localSheetId="1">#REF!</definedName>
    <definedName name="desiii" localSheetId="2">#REF!</definedName>
    <definedName name="desiii" localSheetId="4">#REF!</definedName>
    <definedName name="desiii">#REF!</definedName>
    <definedName name="desiiii" localSheetId="0">#REF!</definedName>
    <definedName name="desiiii" localSheetId="1">#REF!</definedName>
    <definedName name="desiiii" localSheetId="2">#REF!</definedName>
    <definedName name="desiiii" localSheetId="4">#REF!</definedName>
    <definedName name="desiiii">#REF!</definedName>
    <definedName name="DESMANTSE500CONTRA" localSheetId="1">#REF!</definedName>
    <definedName name="DESMANTSE500CONTRA" localSheetId="2">#REF!</definedName>
    <definedName name="DESMANTSE500CONTRA">#REF!</definedName>
    <definedName name="desp" localSheetId="1">#REF!</definedName>
    <definedName name="desp" localSheetId="2">#REF!</definedName>
    <definedName name="desp">#REF!</definedName>
    <definedName name="DESP24">[22]Ana!$F$3809</definedName>
    <definedName name="DESP34">[22]Ana!$F$3819</definedName>
    <definedName name="DESP44">[22]Ana!$F$3829</definedName>
    <definedName name="DESP46" localSheetId="1">#REF!</definedName>
    <definedName name="DESP46" localSheetId="2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 localSheetId="1">#REF!</definedName>
    <definedName name="DESPISO2CONTRA" localSheetId="2">#REF!</definedName>
    <definedName name="DESPISO2CONTRA">#REF!</definedName>
    <definedName name="DESPLU3">[22]Ana!$F$352</definedName>
    <definedName name="DESPLU4">[22]Ana!$F$359</definedName>
    <definedName name="DESPMAD1">#REF!</definedName>
    <definedName name="DESPMAD2">#REF!</definedName>
    <definedName name="desvi" localSheetId="0">#REF!</definedName>
    <definedName name="desvi" localSheetId="1">#REF!</definedName>
    <definedName name="desvi" localSheetId="2">#REF!</definedName>
    <definedName name="desvi" localSheetId="4">#REF!</definedName>
    <definedName name="desvi">#REF!</definedName>
    <definedName name="desvii" localSheetId="0">#REF!</definedName>
    <definedName name="desvii" localSheetId="1">#REF!</definedName>
    <definedName name="desvii" localSheetId="2">#REF!</definedName>
    <definedName name="desvii" localSheetId="4">#REF!</definedName>
    <definedName name="desvii">#REF!</definedName>
    <definedName name="desviii" localSheetId="0">#REF!</definedName>
    <definedName name="desviii" localSheetId="1">#REF!</definedName>
    <definedName name="desviii" localSheetId="2">#REF!</definedName>
    <definedName name="desviii" localSheetId="4">#REF!</definedName>
    <definedName name="desviii">#REF!</definedName>
    <definedName name="desviiii" localSheetId="0">#REF!</definedName>
    <definedName name="desviiii" localSheetId="1">#REF!</definedName>
    <definedName name="desviiii" localSheetId="2">#REF!</definedName>
    <definedName name="desviiii" localSheetId="4">#REF!</definedName>
    <definedName name="desviiii">#REF!</definedName>
    <definedName name="Detalle" hidden="1">{"NORMAL",#N/A,FALSE,"02"}</definedName>
    <definedName name="detech3">'[46]Ana-Sanit.'!$F$552</definedName>
    <definedName name="detrjn" hidden="1">'[16]ANALISIS STO DGO'!#REF!</definedName>
    <definedName name="df" hidden="1">'[15]ANALISIS STO DGO'!#REF!</definedName>
    <definedName name="dfasf" hidden="1">[48]A!#REF!</definedName>
    <definedName name="DFB" hidden="1">'[15]ANALISIS STO DGO'!#REF!</definedName>
    <definedName name="DFBD" hidden="1">'[15]ANALISIS STO DGO'!#REF!</definedName>
    <definedName name="DFBDFB" hidden="1">'[15]ANALISIS STO DGO'!#REF!</definedName>
    <definedName name="DFBDFFHTRHRHRT" hidden="1">'[15]ANALISIS STO DGO'!#REF!</definedName>
    <definedName name="dfbdfgdsregde" hidden="1">'[15]ANALISIS STO DGO'!#REF!</definedName>
    <definedName name="dfbgdrg" hidden="1">#REF!</definedName>
    <definedName name="dfbhn" hidden="1">'[53]ANALISIS STO DGO'!#REF!</definedName>
    <definedName name="DFC">'[68]V.Tierras A'!$H$17</definedName>
    <definedName name="DFD" hidden="1">'[15]ANALISIS STO DGO'!#REF!</definedName>
    <definedName name="dfdf" hidden="1">'[15]ANALISIS STO DGO'!#REF!</definedName>
    <definedName name="DFDFGDFG" hidden="1">'[15]ANALISIS STO DGO'!#REF!</definedName>
    <definedName name="DFDFGDFGDGFGF" hidden="1">'[15]ANALISIS STO DGO'!#REF!</definedName>
    <definedName name="dfdfhfghnfg" hidden="1">[48]A!#REF!</definedName>
    <definedName name="DFG" hidden="1">'[15]ANALISIS STO DGO'!#REF!</definedName>
    <definedName name="DFGBRGSFBFG" hidden="1">'[15]ANALISIS STO DGO'!#REF!</definedName>
    <definedName name="DFGD" hidden="1">'[26]ANALISIS STO DGO'!#REF!</definedName>
    <definedName name="dfgdf" hidden="1">'[15]ANALISIS STO DGO'!#REF!</definedName>
    <definedName name="dfgdfgdfdf" hidden="1">'[15]ANALISIS STO DGO'!#REF!</definedName>
    <definedName name="dfgdr" hidden="1">'[15]ANALISIS STO DGO'!#REF!</definedName>
    <definedName name="DFGFGDFGDD" hidden="1">'[15]ANALISIS STO DGO'!#REF!</definedName>
    <definedName name="dfgh" hidden="1">'[15]ANALISIS STO DGO'!#REF!</definedName>
    <definedName name="dfghdfhdfhdfh" hidden="1">#REF!</definedName>
    <definedName name="dfgsdf" hidden="1">'[15]ANALISIS STO DGO'!#REF!</definedName>
    <definedName name="dfh" hidden="1">'[15]ANALISIS STO DGO'!#REF!</definedName>
    <definedName name="dfhdfhd" hidden="1">'[15]ANALISIS STO DGO'!#REF!</definedName>
    <definedName name="dfhdfhdfhdfh" hidden="1">'[15]ANALISIS STO DGO'!#REF!</definedName>
    <definedName name="dfkfk" hidden="1">'[15]ANALISIS STO DGO'!#REF!</definedName>
    <definedName name="dfnh" hidden="1">'[15]ANALISIS STO DGO'!#REF!</definedName>
    <definedName name="DFRD" hidden="1">#REF!</definedName>
    <definedName name="DFRR" hidden="1">'[15]ANALISIS STO DGO'!#REF!</definedName>
    <definedName name="dfrtrghf" hidden="1">'[15]ANALISIS STO DGO'!#REF!</definedName>
    <definedName name="DFS" hidden="1">[48]A!#REF!</definedName>
    <definedName name="dfsdfsdfsdfsd" hidden="1">#REF!</definedName>
    <definedName name="dfsdfsdfsdfsdfsdfs" hidden="1">'[15]ANALISIS STO DGO'!#REF!</definedName>
    <definedName name="dfsdfsdgfsweg" hidden="1">'[15]ANALISIS STO DGO'!#REF!</definedName>
    <definedName name="dfsdg" hidden="1">'[15]ANALISIS STO DGO'!#REF!</definedName>
    <definedName name="dfsds" hidden="1">'[15]ANALISIS STO DGO'!#REF!</definedName>
    <definedName name="dfsed" hidden="1">#REF!</definedName>
    <definedName name="dfthnj" hidden="1">'[15]ANALISIS STO DGO'!#REF!</definedName>
    <definedName name="dftyhrttr" hidden="1">'[15]ANALISIS STO DGO'!#REF!</definedName>
    <definedName name="dg" hidden="1">#REF!</definedName>
    <definedName name="dgdfh" hidden="1">'[15]ANALISIS STO DGO'!#REF!</definedName>
    <definedName name="dgerewrgtewrgt" hidden="1">'[15]ANALISIS STO DGO'!#REF!</definedName>
    <definedName name="dgfd" hidden="1">'[15]ANALISIS STO DGO'!#REF!</definedName>
    <definedName name="DGFDGFDFGDFGD" hidden="1">'[15]ANALISIS STO DGO'!#REF!</definedName>
    <definedName name="DGH" hidden="1">'[15]ANALISIS STO DGO'!#REF!</definedName>
    <definedName name="DGS" hidden="1">'[15]ANALISIS STO DGO'!#REF!</definedName>
    <definedName name="DGSDGFERTE" hidden="1">'[15]ANALISIS STO DGO'!#REF!</definedName>
    <definedName name="dgsdgsadefaf" hidden="1">'[15]ANALISIS STO DGO'!#REF!</definedName>
    <definedName name="dgsdgsdg" hidden="1">[48]A!#REF!</definedName>
    <definedName name="dgsdgsdga" hidden="1">'[15]ANALISIS STO DGO'!#REF!</definedName>
    <definedName name="dgsdgsdgsdgs" hidden="1">#REF!</definedName>
    <definedName name="dgsg" hidden="1">[48]A!#REF!</definedName>
    <definedName name="dgsw" hidden="1">'[15]ANALISIS STO DGO'!#REF!</definedName>
    <definedName name="dgv" hidden="1">#REF!</definedName>
    <definedName name="dgvf" hidden="1">'[15]ANALISIS STO DGO'!#REF!</definedName>
    <definedName name="dh" hidden="1">'[19]ANALISIS STO DGO'!#REF!</definedName>
    <definedName name="dhb" hidden="1">'[15]ANALISIS STO DGO'!#REF!</definedName>
    <definedName name="dhfghfghfghf" hidden="1">'[15]ANALISIS STO DGO'!#REF!</definedName>
    <definedName name="dhgd" hidden="1">[48]A!#REF!</definedName>
    <definedName name="DIA">#REF!</definedName>
    <definedName name="dia.ayud.equip">'[27]Analisis Unitarios'!$F$16</definedName>
    <definedName name="dia.bomba">'[27]Analisis Unitarios'!$F$51</definedName>
    <definedName name="dia.cadenero">'[27]Analisis Unitarios'!$F$19</definedName>
    <definedName name="dia.camion.distrib">'[27]Analisis Unitarios'!$F$59</definedName>
    <definedName name="dia.capataz">'[27]Analisis Unitarios'!$F$10</definedName>
    <definedName name="dia.chofer.liv">'[27]Analisis Unitarios'!$F$21</definedName>
    <definedName name="dia.distribuidor.agreg">'[27]Analisis Unitarios'!$F$62</definedName>
    <definedName name="dia.nivelador">'[27]Analisis Unitarios'!$F$18</definedName>
    <definedName name="dia.obrero">'[27]Analisis Unitarios'!$F$14</definedName>
    <definedName name="dia.obrero.1ra" localSheetId="1">#REF!</definedName>
    <definedName name="dia.obrero.1ra" localSheetId="2">#REF!</definedName>
    <definedName name="dia.obrero.1ra">#REF!</definedName>
    <definedName name="dia.operador">'[27]Analisis Unitarios'!$F$15</definedName>
    <definedName name="dia.tec.1ra">'[27]Analisis Unitarios'!$F$12</definedName>
    <definedName name="dia.tec.esp" localSheetId="1">#REF!</definedName>
    <definedName name="dia.tec.esp" localSheetId="2">#REF!</definedName>
    <definedName name="dia.tec.esp">#REF!</definedName>
    <definedName name="dia.topografo">'[27]Analisis Unitarios'!$F$17</definedName>
    <definedName name="dia.trompo.lig">'[27]Analisis Unitarios'!$F$54</definedName>
    <definedName name="diames" localSheetId="1">#REF!</definedName>
    <definedName name="diames" localSheetId="2">#REF!</definedName>
    <definedName name="diames">#REF!</definedName>
    <definedName name="Diesel" localSheetId="1">[11]Insumos!#REF!</definedName>
    <definedName name="Diesel" localSheetId="2">[11]Insumos!#REF!</definedName>
    <definedName name="Diesel">[11]Insumos!#REF!</definedName>
    <definedName name="DINTEL">'[46]Anal. horm.'!$F$1139</definedName>
    <definedName name="dIOS" hidden="1">'[15]ANALISIS STO DGO'!#REF!</definedName>
    <definedName name="DIRJAGS">#REF!</definedName>
    <definedName name="DIRPROY">#REF!</definedName>
    <definedName name="DISTAGUAYMOCONTRA" localSheetId="1">#REF!</definedName>
    <definedName name="DISTAGUAYMOCONTRA" localSheetId="2">#REF!</definedName>
    <definedName name="DISTAGUAYMOCONTRA">#REF!</definedName>
    <definedName name="distribuidor" localSheetId="0">'[29]Listado Equipos a utilizar'!$I$12</definedName>
    <definedName name="distribuidor" localSheetId="1">'[29]Listado Equipos a utilizar'!$I$12</definedName>
    <definedName name="distribuidor" localSheetId="4">'[31]Listado Equipos a utilizar'!$I$12</definedName>
    <definedName name="distribuidor">'[30]Listado Equipos a utilizar'!$I$12</definedName>
    <definedName name="DIVISA" localSheetId="1">#REF!</definedName>
    <definedName name="DIVISA" localSheetId="2">#REF!</definedName>
    <definedName name="DIVISA">#REF!</definedName>
    <definedName name="dj" hidden="1">'[15]ANALISIS STO DGO'!#REF!</definedName>
    <definedName name="djh" hidden="1">'[15]ANALISIS STO DGO'!#REF!</definedName>
    <definedName name="dn" hidden="1">'[15]ANALISIS STO DGO'!#REF!</definedName>
    <definedName name="dnh" hidden="1">'[15]ANALISIS STO DGO'!#REF!</definedName>
    <definedName name="dolar" localSheetId="1">#REF!</definedName>
    <definedName name="dolar" localSheetId="2">#REF!</definedName>
    <definedName name="dolar">#REF!</definedName>
    <definedName name="donatelo">[47]INS!#REF!</definedName>
    <definedName name="dr" hidden="1">'[15]ANALISIS STO DGO'!#REF!</definedName>
    <definedName name="drenajei" localSheetId="0">#REF!</definedName>
    <definedName name="drenajei" localSheetId="1">#REF!</definedName>
    <definedName name="drenajei" localSheetId="2">#REF!</definedName>
    <definedName name="drenajei" localSheetId="4">#REF!</definedName>
    <definedName name="drenajei">#REF!</definedName>
    <definedName name="drenajeii" localSheetId="0">#REF!</definedName>
    <definedName name="drenajeii" localSheetId="1">#REF!</definedName>
    <definedName name="drenajeii" localSheetId="2">#REF!</definedName>
    <definedName name="drenajeii" localSheetId="4">#REF!</definedName>
    <definedName name="drenajeii">#REF!</definedName>
    <definedName name="drenajeiii" localSheetId="0">#REF!</definedName>
    <definedName name="drenajeiii" localSheetId="1">#REF!</definedName>
    <definedName name="drenajeiii" localSheetId="2">#REF!</definedName>
    <definedName name="drenajeiii" localSheetId="4">#REF!</definedName>
    <definedName name="drenajeiii">#REF!</definedName>
    <definedName name="drenajeiiii" localSheetId="0">#REF!</definedName>
    <definedName name="drenajeiiii" localSheetId="1">#REF!</definedName>
    <definedName name="drenajeiiii" localSheetId="2">#REF!</definedName>
    <definedName name="drenajeiiii" localSheetId="4">#REF!</definedName>
    <definedName name="drenajeiiii">#REF!</definedName>
    <definedName name="drenajeiiiii" localSheetId="0">#REF!</definedName>
    <definedName name="drenajeiiiii" localSheetId="1">#REF!</definedName>
    <definedName name="drenajeiiiii" localSheetId="2">#REF!</definedName>
    <definedName name="drenajeiiiii" localSheetId="4">#REF!</definedName>
    <definedName name="drenajeiiiii">#REF!</definedName>
    <definedName name="drenajeiiiiii" localSheetId="0">#REF!</definedName>
    <definedName name="drenajeiiiiii" localSheetId="1">#REF!</definedName>
    <definedName name="drenajeiiiiii" localSheetId="2">#REF!</definedName>
    <definedName name="drenajeiiiiii" localSheetId="4">#REF!</definedName>
    <definedName name="drenajeiiiiii">#REF!</definedName>
    <definedName name="drenajeiiiiiii" localSheetId="0">#REF!</definedName>
    <definedName name="drenajeiiiiiii" localSheetId="1">#REF!</definedName>
    <definedName name="drenajeiiiiiii" localSheetId="2">#REF!</definedName>
    <definedName name="drenajeiiiiiii" localSheetId="4">#REF!</definedName>
    <definedName name="drenajeiiiiiii">#REF!</definedName>
    <definedName name="drg" hidden="1">'[15]ANALISIS STO DGO'!#REF!</definedName>
    <definedName name="DRGE" hidden="1">'[15]ANALISIS STO DGO'!#REF!</definedName>
    <definedName name="drgjhk" hidden="1">'[15]ANALISIS STO DGO'!#REF!</definedName>
    <definedName name="drh" hidden="1">'[15]ANALISIS STO DGO'!#REF!</definedName>
    <definedName name="DRRDFGDF" hidden="1">'[15]ANALISIS STO DGO'!#REF!</definedName>
    <definedName name="drrg" hidden="1">'[15]ANALISIS STO DGO'!#REF!</definedName>
    <definedName name="drtrgf" hidden="1">'[15]ANALISIS STO DGO'!#REF!</definedName>
    <definedName name="dryhh" hidden="1">'[15]ANALISIS STO DGO'!#REF!</definedName>
    <definedName name="ds" hidden="1">'[15]ANALISIS STO DGO'!#REF!</definedName>
    <definedName name="dsazfaefqa" hidden="1">'[15]ANALISIS STO DGO'!#REF!</definedName>
    <definedName name="dsd" hidden="1">'[15]ANALISIS STO DGO'!#REF!</definedName>
    <definedName name="dsf" hidden="1">'[15]ANALISIS STO DGO'!#REF!</definedName>
    <definedName name="DSFBDF" hidden="1">'[15]ANALISIS STO DGO'!#REF!</definedName>
    <definedName name="dsfds" hidden="1">'[15]ANALISIS STO DGO'!#REF!</definedName>
    <definedName name="dsfsdf" hidden="1">[48]A!#REF!</definedName>
    <definedName name="dshn" hidden="1">'[15]ANALISIS STO DGO'!#REF!</definedName>
    <definedName name="dsr" hidden="1">#REF!</definedName>
    <definedName name="dsrh" hidden="1">#REF!</definedName>
    <definedName name="dssdfsd" hidden="1">'[15]ANALISIS STO DGO'!#REF!</definedName>
    <definedName name="dssgfdgd" hidden="1">'[15]ANALISIS STO DGO'!#REF!</definedName>
    <definedName name="dsv" hidden="1">#REF!</definedName>
    <definedName name="dt" hidden="1">'[15]ANALISIS STO DGO'!#REF!</definedName>
    <definedName name="dtecnica" localSheetId="0">'[40]Resumen Precio Equipos'!$C$27</definedName>
    <definedName name="dtecnica" localSheetId="1">'[40]Resumen Precio Equipos'!$C$27</definedName>
    <definedName name="dtecnica" localSheetId="4">'[41]Resumen Precio Equipos'!$C$27</definedName>
    <definedName name="dtecnica">'[42]Resumen Precio Equipos'!$C$27</definedName>
    <definedName name="dthyt" hidden="1">'[15]ANALISIS STO DGO'!#REF!</definedName>
    <definedName name="dtj" hidden="1">'[15]ANALISIS STO DGO'!#REF!</definedName>
    <definedName name="dtjnmf" hidden="1">'[15]ANALISIS STO DGO'!#REF!</definedName>
    <definedName name="dtytry" hidden="1">'[15]ANALISIS STO DGO'!#REF!</definedName>
    <definedName name="DUCHA_PLASTICA_CALIENTE_CROMO_12">#REF!</definedName>
    <definedName name="DUCHAFRIAHG">[22]Ana!$F$3862</definedName>
    <definedName name="DUCHAPVC" localSheetId="1">#REF!</definedName>
    <definedName name="DUCHAPVC" localSheetId="2">#REF!</definedName>
    <definedName name="DUCHAPVC">#REF!</definedName>
    <definedName name="DUCHAPVCCPVC" localSheetId="1">#REF!</definedName>
    <definedName name="DUCHAPVCCPVC" localSheetId="2">#REF!</definedName>
    <definedName name="DUCHAPVCCPVC">#REF!</definedName>
    <definedName name="dulce" localSheetId="0">#REF!</definedName>
    <definedName name="dulce" localSheetId="1">#REF!</definedName>
    <definedName name="dulce" localSheetId="2">#REF!</definedName>
    <definedName name="dulce" localSheetId="4">#REF!</definedName>
    <definedName name="dulce">#REF!</definedName>
    <definedName name="dur" localSheetId="1">#REF!</definedName>
    <definedName name="dur" localSheetId="2">#REF!</definedName>
    <definedName name="dur">#REF!</definedName>
    <definedName name="dv" hidden="1">'[15]ANALISIS STO DGO'!#REF!</definedName>
    <definedName name="dvf" hidden="1">#REF!</definedName>
    <definedName name="dxc" hidden="1">'[15]ANALISIS STO DGO'!#REF!</definedName>
    <definedName name="dxsfrnj" hidden="1">#REF!</definedName>
    <definedName name="DYNACA25">[38]EQUIPOS!$I$13</definedName>
    <definedName name="E" localSheetId="1">#REF!</definedName>
    <definedName name="E" localSheetId="2">#REF!</definedName>
    <definedName name="E">#REF!</definedName>
    <definedName name="e214bft" localSheetId="0">'[29]Listado Equipos a utilizar'!#REF!</definedName>
    <definedName name="e214bft" localSheetId="1">'[29]Listado Equipos a utilizar'!#REF!</definedName>
    <definedName name="e214bft" localSheetId="2">'[30]Listado Equipos a utilizar'!#REF!</definedName>
    <definedName name="e214bft" localSheetId="4">'[31]Listado Equipos a utilizar'!#REF!</definedName>
    <definedName name="e214bft">'[30]Listado Equipos a utilizar'!#REF!</definedName>
    <definedName name="e320b" localSheetId="0">'[29]Listado Equipos a utilizar'!#REF!</definedName>
    <definedName name="e320b" localSheetId="1">'[29]Listado Equipos a utilizar'!#REF!</definedName>
    <definedName name="e320b" localSheetId="2">'[30]Listado Equipos a utilizar'!#REF!</definedName>
    <definedName name="e320b" localSheetId="4">'[31]Listado Equipos a utilizar'!#REF!</definedName>
    <definedName name="e320b">'[30]Listado Equipos a utilizar'!#REF!</definedName>
    <definedName name="eaf" hidden="1">'[15]ANALISIS STO DGO'!#REF!</definedName>
    <definedName name="ed" hidden="1">'[15]ANALISIS STO DGO'!#REF!</definedName>
    <definedName name="edg" hidden="1">'[15]ANALISIS STO DGO'!#REF!</definedName>
    <definedName name="edq" hidden="1">'[15]ANALISIS STO DGO'!#REF!</definedName>
    <definedName name="edqw" hidden="1">'[15]ANALISIS STO DGO'!#REF!</definedName>
    <definedName name="edr" hidden="1">'[15]ANALISIS STO DGO'!#REF!</definedName>
    <definedName name="edrbhedrhedrherherh" hidden="1">'[15]ANALISIS STO DGO'!#REF!</definedName>
    <definedName name="EDRG" hidden="1">'[15]ANALISIS STO DGO'!#REF!</definedName>
    <definedName name="edrhedrhdfghbdfsrdghserdhgdfh" hidden="1">'[15]ANALISIS STO DGO'!#REF!</definedName>
    <definedName name="edtrher" hidden="1">'[15]ANALISIS STO DGO'!#REF!</definedName>
    <definedName name="eee" hidden="1">#REF!</definedName>
    <definedName name="ef" hidden="1">'[19]ANALISIS STO DGO'!#REF!</definedName>
    <definedName name="efw" hidden="1">'[15]ANALISIS STO DGO'!#REF!</definedName>
    <definedName name="eg" hidden="1">'[15]ANALISIS STO DGO'!#REF!</definedName>
    <definedName name="EGE" hidden="1">'[15]ANALISIS STO DGO'!#REF!</definedName>
    <definedName name="EGERERHFDG" hidden="1">'[15]ANALISIS STO DGO'!#REF!</definedName>
    <definedName name="egfrrf">#REF!</definedName>
    <definedName name="EGRER" hidden="1">'[15]ANALISIS STO DGO'!#REF!</definedName>
    <definedName name="egs" hidden="1">'[15]ANALISIS STO DGO'!#REF!</definedName>
    <definedName name="egt" hidden="1">'[15]ANALISIS STO DGO'!#REF!</definedName>
    <definedName name="EH" hidden="1">'[15]ANALISIS STO DGO'!#REF!</definedName>
    <definedName name="EHERTHERTH" hidden="1">'[15]ANALISIS STO DGO'!#REF!</definedName>
    <definedName name="ehjhgjk" hidden="1">'[15]ANALISIS STO DGO'!#REF!</definedName>
    <definedName name="EHR" hidden="1">#REF!</definedName>
    <definedName name="el_mano_obra">'[69]Los Ángeles (Fase II)'!$A$749:$F$802</definedName>
    <definedName name="el_no_al_printer">'[69]Los Ángeles (Fase II)'!$A$2171</definedName>
    <definedName name="electr" hidden="1">{#N/A,#N/A,FALSE,"CDSANFER"}</definedName>
    <definedName name="Electrico2" hidden="1">'[26]ANALISIS STO DGO'!#REF!</definedName>
    <definedName name="ELECTRODOS">#REF!</definedName>
    <definedName name="elizabeth">#REF!</definedName>
    <definedName name="EMAILARQSA">#REF!</definedName>
    <definedName name="EMAILJAGS">#REF!</definedName>
    <definedName name="EMERGE" localSheetId="1">'[15]ANALISIS STO DGO'!#REF!</definedName>
    <definedName name="EMERGE" localSheetId="2">'[15]ANALISIS STO DGO'!#REF!</definedName>
    <definedName name="EMERGE">'[15]ANALISIS STO DGO'!#REF!</definedName>
    <definedName name="EMERGENCY" localSheetId="1">'[15]ANALISIS STO DGO'!#REF!</definedName>
    <definedName name="EMERGENCY" localSheetId="2">'[15]ANALISIS STO DGO'!#REF!</definedName>
    <definedName name="EMERGENCY">'[15]ANALISIS STO DGO'!#REF!</definedName>
    <definedName name="Empalme_de_Pilotes" localSheetId="0">#REF!</definedName>
    <definedName name="Empalme_de_Pilotes" localSheetId="1">#REF!</definedName>
    <definedName name="Empalme_de_Pilotes" localSheetId="2">#REF!</definedName>
    <definedName name="Empalme_de_Pilotes" localSheetId="4">#REF!</definedName>
    <definedName name="Empalme_de_Pilotes">#REF!</definedName>
    <definedName name="Empalme_de_Pilotes_2">#N/A</definedName>
    <definedName name="Empalme_de_Pilotes_3">#N/A</definedName>
    <definedName name="EMPALME2" localSheetId="1">#REF!</definedName>
    <definedName name="EMPALME2" localSheetId="2">#REF!</definedName>
    <definedName name="EMPALME2">#REF!</definedName>
    <definedName name="EMPALME3" localSheetId="1">#REF!</definedName>
    <definedName name="EMPALME3" localSheetId="2">#REF!</definedName>
    <definedName name="EMPALME3">#REF!</definedName>
    <definedName name="EMPALME4" localSheetId="1">#REF!</definedName>
    <definedName name="EMPALME4" localSheetId="2">#REF!</definedName>
    <definedName name="EMPALME4">#REF!</definedName>
    <definedName name="EMPALME6" localSheetId="1">#REF!</definedName>
    <definedName name="EMPALME6" localSheetId="2">#REF!</definedName>
    <definedName name="EMPALME6">#REF!</definedName>
    <definedName name="EMPCOL">[22]Ana!$F$387</definedName>
    <definedName name="EMPEXTMA">[22]Ana!$F$407</definedName>
    <definedName name="EMPINTCONACEROYMALLACONTRA" localSheetId="1">#REF!</definedName>
    <definedName name="EMPINTCONACEROYMALLACONTRA" localSheetId="2">#REF!</definedName>
    <definedName name="EMPINTCONACEROYMALLACONTRA">#REF!</definedName>
    <definedName name="EMPINTMA">[22]Ana!$F$399</definedName>
    <definedName name="EMPPULSCOL">[22]Ana!$F$438</definedName>
    <definedName name="EMPRAS">[22]Ana!$F$415</definedName>
    <definedName name="Empresa">'[70]Anal. A-emplame obra de toma'!$C$1</definedName>
    <definedName name="EMPRUS">[22]Ana!$F$430</definedName>
    <definedName name="EMPTECHO">[22]Ana!$F$423</definedName>
    <definedName name="ENC">[5]Senalizacion!#REF!</definedName>
    <definedName name="Encache">[38]OBRAMANO!$F$43</definedName>
    <definedName name="encai" localSheetId="0">#REF!</definedName>
    <definedName name="encai" localSheetId="1">#REF!</definedName>
    <definedName name="encai" localSheetId="2">#REF!</definedName>
    <definedName name="encai" localSheetId="4">#REF!</definedName>
    <definedName name="encai">#REF!</definedName>
    <definedName name="encaii" localSheetId="0">#REF!</definedName>
    <definedName name="encaii" localSheetId="1">#REF!</definedName>
    <definedName name="encaii" localSheetId="2">#REF!</definedName>
    <definedName name="encaii" localSheetId="4">#REF!</definedName>
    <definedName name="encaii">#REF!</definedName>
    <definedName name="encaiii" localSheetId="0">#REF!</definedName>
    <definedName name="encaiii" localSheetId="1">#REF!</definedName>
    <definedName name="encaiii" localSheetId="2">#REF!</definedName>
    <definedName name="encaiii" localSheetId="4">#REF!</definedName>
    <definedName name="encaiii">#REF!</definedName>
    <definedName name="encaiiii" localSheetId="0">#REF!</definedName>
    <definedName name="encaiiii" localSheetId="1">#REF!</definedName>
    <definedName name="encaiiii" localSheetId="2">#REF!</definedName>
    <definedName name="encaiiii" localSheetId="4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 localSheetId="0">'[29]Listado Equipos a utilizar'!#REF!</definedName>
    <definedName name="eqacero" localSheetId="1">'[29]Listado Equipos a utilizar'!#REF!</definedName>
    <definedName name="eqacero" localSheetId="2">'[30]Listado Equipos a utilizar'!#REF!</definedName>
    <definedName name="eqacero" localSheetId="4">'[31]Listado Equipos a utilizar'!#REF!</definedName>
    <definedName name="eqacero">'[30]Listado Equipos a utilizar'!#REF!</definedName>
    <definedName name="EQU_12" localSheetId="1">#REF!</definedName>
    <definedName name="EQU_12" localSheetId="2">#REF!</definedName>
    <definedName name="EQU_12">#REF!</definedName>
    <definedName name="EQU_18" localSheetId="1">#REF!</definedName>
    <definedName name="EQU_18" localSheetId="2">#REF!</definedName>
    <definedName name="EQU_18">#REF!</definedName>
    <definedName name="EQU_25" localSheetId="1">#REF!</definedName>
    <definedName name="EQU_25" localSheetId="2">#REF!</definedName>
    <definedName name="EQU_25">#REF!</definedName>
    <definedName name="EQU_27" localSheetId="1">#REF!</definedName>
    <definedName name="EQU_27" localSheetId="2">#REF!</definedName>
    <definedName name="EQU_27">#REF!</definedName>
    <definedName name="EQU_36" localSheetId="1">#REF!</definedName>
    <definedName name="EQU_36" localSheetId="2">#REF!</definedName>
    <definedName name="EQU_36">#REF!</definedName>
    <definedName name="EQU_38" localSheetId="1">#REF!</definedName>
    <definedName name="EQU_38" localSheetId="2">#REF!</definedName>
    <definedName name="EQU_38">#REF!</definedName>
    <definedName name="EQU_49" localSheetId="1">#REF!</definedName>
    <definedName name="EQU_49" localSheetId="2">#REF!</definedName>
    <definedName name="EQU_49">#REF!</definedName>
    <definedName name="EQU_5" localSheetId="1">#REF!</definedName>
    <definedName name="EQU_5" localSheetId="2">#REF!</definedName>
    <definedName name="EQU_5">#REF!</definedName>
    <definedName name="EQU_53" localSheetId="1">#REF!</definedName>
    <definedName name="EQU_53" localSheetId="2">#REF!</definedName>
    <definedName name="EQU_53">#REF!</definedName>
    <definedName name="equipos" hidden="1">'[15]ANALISIS STO DGO'!#REF!</definedName>
    <definedName name="er" hidden="1">'[15]ANALISIS STO DGO'!#REF!</definedName>
    <definedName name="ERDF" hidden="1">'[15]ANALISIS STO DGO'!#REF!</definedName>
    <definedName name="erdh" hidden="1">'[15]ANALISIS STO DGO'!#REF!</definedName>
    <definedName name="erdyh" hidden="1">'[15]ANALISIS STO DGO'!#REF!</definedName>
    <definedName name="ere" hidden="1">'[16]ANALISIS STO DGO'!#REF!</definedName>
    <definedName name="EREERERERYER" hidden="1">'[15]ANALISIS STO DGO'!#REF!</definedName>
    <definedName name="erer" hidden="1">#REF!</definedName>
    <definedName name="ererer" hidden="1">'[15]ANALISIS STO DGO'!#REF!</definedName>
    <definedName name="ererererer" hidden="1">'[15]ANALISIS STO DGO'!#REF!</definedName>
    <definedName name="ererergc" hidden="1">#REF!</definedName>
    <definedName name="ERERERTGER" hidden="1">#REF!</definedName>
    <definedName name="ERERTERT" hidden="1">'[15]ANALISIS STO DGO'!#REF!</definedName>
    <definedName name="ERERTERTE" hidden="1">'[15]ANALISIS STO DGO'!#REF!</definedName>
    <definedName name="erg" hidden="1">'[71]ANALISIS STO DGO'!#REF!</definedName>
    <definedName name="ergegdfgdge4" hidden="1">'[15]ANALISIS STO DGO'!#REF!</definedName>
    <definedName name="erger" hidden="1">'[15]ANALISIS STO DGO'!#REF!</definedName>
    <definedName name="ergererere" hidden="1">'[71]ANALISIS STO DGO'!#REF!</definedName>
    <definedName name="ergererh" hidden="1">'[18]ANALISIS STO DGO'!#REF!</definedName>
    <definedName name="ergh" hidden="1">'[15]ANALISIS STO DGO'!#REF!</definedName>
    <definedName name="ergt" hidden="1">'[15]ANALISIS STO DGO'!#REF!</definedName>
    <definedName name="ergtergter" hidden="1">'[15]ANALISIS STO DGO'!#REF!</definedName>
    <definedName name="ergtwt" hidden="1">'[19]ANALISIS STO DGO'!#REF!</definedName>
    <definedName name="ergwergerge" hidden="1">'[15]ANALISIS STO DGO'!#REF!</definedName>
    <definedName name="ERH" hidden="1">'[15]ANALISIS STO DGO'!#REF!</definedName>
    <definedName name="ERHE" hidden="1">#REF!</definedName>
    <definedName name="erher" hidden="1">'[15]ANALISIS STO DGO'!#REF!</definedName>
    <definedName name="ERHERHE" hidden="1">'[15]ANALISIS STO DGO'!#REF!</definedName>
    <definedName name="ERHERHERH" hidden="1">'[18]ANALISIS STO DGO'!#REF!</definedName>
    <definedName name="ERHGB" hidden="1">#REF!</definedName>
    <definedName name="erhge" hidden="1">'[15]ANALISIS STO DGO'!#REF!</definedName>
    <definedName name="erhy" hidden="1">'[15]ANALISIS STO DGO'!#REF!</definedName>
    <definedName name="errer" hidden="1">'[16]ANALISIS STO DGO'!#REF!</definedName>
    <definedName name="ERRETETER" hidden="1">'[15]ANALISIS STO DGO'!#REF!</definedName>
    <definedName name="ERT" hidden="1">[48]A!#REF!</definedName>
    <definedName name="ERTE" hidden="1">'[15]ANALISIS STO DGO'!#REF!</definedName>
    <definedName name="ERTER" hidden="1">#REF!</definedName>
    <definedName name="ertere" hidden="1">#REF!</definedName>
    <definedName name="ERTEREYRTYRYTRYR" hidden="1">'[15]ANALISIS STO DGO'!#REF!</definedName>
    <definedName name="erterte" hidden="1">[48]A!#REF!</definedName>
    <definedName name="erterter" hidden="1">'[15]ANALISIS STO DGO'!#REF!</definedName>
    <definedName name="ERTERTERT" hidden="1">'[15]ANALISIS STO DGO'!#REF!</definedName>
    <definedName name="ERTERTERTE" hidden="1">'[15]ANALISIS STO DGO'!#REF!</definedName>
    <definedName name="ERTERTERTGE" hidden="1">'[53]ANALISIS STO DGO'!#REF!</definedName>
    <definedName name="ERTERTGERTERYERYRTHGFHRT" hidden="1">'[15]ANALISIS STO DGO'!#REF!</definedName>
    <definedName name="erterwte" hidden="1">'[15]ANALISIS STO DGO'!#REF!</definedName>
    <definedName name="ERTETETERTERTERTERT" hidden="1">'[15]ANALISIS STO DGO'!#REF!</definedName>
    <definedName name="ertgerergy" hidden="1">#REF!</definedName>
    <definedName name="ertgergte" hidden="1">'[15]ANALISIS STO DGO'!#REF!</definedName>
    <definedName name="ERTH" hidden="1">#REF!</definedName>
    <definedName name="erthy" hidden="1">'[15]ANALISIS STO DGO'!#REF!</definedName>
    <definedName name="ertqe" hidden="1">'[15]ANALISIS STO DGO'!#REF!</definedName>
    <definedName name="ertw" hidden="1">'[15]ANALISIS STO DGO'!#REF!</definedName>
    <definedName name="ertwe" hidden="1">'[15]ANALISIS STO DGO'!#REF!</definedName>
    <definedName name="ertwtw" hidden="1">'[15]ANALISIS STO DGO'!#REF!</definedName>
    <definedName name="erty" hidden="1">'[15]ANALISIS STO DGO'!#REF!</definedName>
    <definedName name="ertyertyrtrt" hidden="1">'[15]ANALISIS STO DGO'!#REF!</definedName>
    <definedName name="ERWERGFDR" hidden="1">'[15]ANALISIS STO DGO'!#REF!</definedName>
    <definedName name="ERWERWERW" hidden="1">'[71]ANALISIS STO DGO'!#REF!</definedName>
    <definedName name="erwerwetert" hidden="1">#REF!</definedName>
    <definedName name="erwetet" hidden="1">'[15]ANALISIS STO DGO'!#REF!</definedName>
    <definedName name="ery" hidden="1">#REF!</definedName>
    <definedName name="eryeryret" hidden="1">'[15]ANALISIS STO DGO'!#REF!</definedName>
    <definedName name="eryghergyhe" hidden="1">'[15]ANALISIS STO DGO'!#REF!</definedName>
    <definedName name="ERYH" hidden="1">'[15]ANALISIS STO DGO'!#REF!</definedName>
    <definedName name="eryh5wertywer" hidden="1">'[15]ANALISIS STO DGO'!#REF!</definedName>
    <definedName name="eryhr" hidden="1">'[15]ANALISIS STO DGO'!#REF!</definedName>
    <definedName name="erytrt" hidden="1">'[15]ANALISIS STO DGO'!#REF!</definedName>
    <definedName name="ESCALON_17x30">#REF!</definedName>
    <definedName name="Escalones_Granito_Fondo_Blanco____Incl._H_y_C_H" localSheetId="1">[11]Insumos!#REF!</definedName>
    <definedName name="Escalones_Granito_Fondo_Blanco____Incl._H_y_C_H" localSheetId="2">[11]Insumos!#REF!</definedName>
    <definedName name="Escalones_Granito_Fondo_Blanco____Incl._H_y_C_H">[11]Insumos!#REF!</definedName>
    <definedName name="escari" localSheetId="0">#REF!</definedName>
    <definedName name="escari" localSheetId="1">#REF!</definedName>
    <definedName name="escari" localSheetId="2">#REF!</definedName>
    <definedName name="escari" localSheetId="4">#REF!</definedName>
    <definedName name="escari">#REF!</definedName>
    <definedName name="escarii" localSheetId="0">#REF!</definedName>
    <definedName name="escarii" localSheetId="1">#REF!</definedName>
    <definedName name="escarii" localSheetId="2">#REF!</definedName>
    <definedName name="escarii" localSheetId="4">#REF!</definedName>
    <definedName name="escarii">#REF!</definedName>
    <definedName name="escariii" localSheetId="0">#REF!</definedName>
    <definedName name="escariii" localSheetId="1">#REF!</definedName>
    <definedName name="escariii" localSheetId="2">#REF!</definedName>
    <definedName name="escariii" localSheetId="4">#REF!</definedName>
    <definedName name="escariii">#REF!</definedName>
    <definedName name="escariiii" localSheetId="0">#REF!</definedName>
    <definedName name="escariiii" localSheetId="1">#REF!</definedName>
    <definedName name="escariiii" localSheetId="2">#REF!</definedName>
    <definedName name="escariiii" localSheetId="4">#REF!</definedName>
    <definedName name="escariiii">#REF!</definedName>
    <definedName name="ESCGRA23B">[22]Ana!$F$467</definedName>
    <definedName name="ESCGRA23C">[22]Ana!$F$473</definedName>
    <definedName name="ESCGRA23G">[22]Ana!$F$479</definedName>
    <definedName name="ESCGRABOTB">[22]Ana!$F$485</definedName>
    <definedName name="ESCGRABOTC">[22]Ana!$F$491</definedName>
    <definedName name="ESCGRAFB">[46]UASD!$F$3512</definedName>
    <definedName name="ESCMARAGLPR" localSheetId="1">'[72]analisis unitarios'!#REF!</definedName>
    <definedName name="ESCMARAGLPR" localSheetId="2">'[72]analisis unitarios'!#REF!</definedName>
    <definedName name="ESCMARAGLPR">'[72]analisis unitarios'!#REF!</definedName>
    <definedName name="ESCOBILLON">#REF!</definedName>
    <definedName name="escobillones" localSheetId="0">'[29]Listado Equipos a utilizar'!#REF!</definedName>
    <definedName name="escobillones" localSheetId="1">'[29]Listado Equipos a utilizar'!#REF!</definedName>
    <definedName name="escobillones" localSheetId="2">'[30]Listado Equipos a utilizar'!#REF!</definedName>
    <definedName name="escobillones" localSheetId="4">'[31]Listado Equipos a utilizar'!#REF!</definedName>
    <definedName name="escobillones">'[30]Listado Equipos a utilizar'!#REF!</definedName>
    <definedName name="ESCSUPCHAB" localSheetId="1">#REF!</definedName>
    <definedName name="ESCSUPCHAB" localSheetId="2">#REF!</definedName>
    <definedName name="ESCSUPCHAB">#REF!</definedName>
    <definedName name="ESCSUPCHAC">[22]Ana!$F$509</definedName>
    <definedName name="ESCVIBB">[22]Ana!$F$515</definedName>
    <definedName name="ESCVIBC">[22]Ana!$F$521</definedName>
    <definedName name="ESCVIBG">[22]Ana!$F$527</definedName>
    <definedName name="Eslingas" localSheetId="0">#REF!</definedName>
    <definedName name="Eslingas" localSheetId="1">#REF!</definedName>
    <definedName name="Eslingas" localSheetId="2">#REF!</definedName>
    <definedName name="Eslingas" localSheetId="4">#REF!</definedName>
    <definedName name="Eslingas">#REF!</definedName>
    <definedName name="Eslingas_2">#N/A</definedName>
    <definedName name="Eslingas_3">#N/A</definedName>
    <definedName name="ESTAMPADO">#REF!</definedName>
    <definedName name="Estopa">[35]Insumos!$B$67:$D$67</definedName>
    <definedName name="ESTRIA">[22]Ana!$F$448</definedName>
    <definedName name="ESTRIAS" localSheetId="1">#REF!</definedName>
    <definedName name="ESTRIAS" localSheetId="2">#REF!</definedName>
    <definedName name="ESTRIAS">#REF!</definedName>
    <definedName name="ESTRUCTMET" localSheetId="1">#REF!</definedName>
    <definedName name="ESTRUCTMET" localSheetId="2">#REF!</definedName>
    <definedName name="ESTRUCTMET">#REF!</definedName>
    <definedName name="et" hidden="1">'[53]ANALISIS STO DGO'!#REF!</definedName>
    <definedName name="ete" hidden="1">#REF!</definedName>
    <definedName name="etfgwet" hidden="1">'[15]ANALISIS STO DGO'!#REF!</definedName>
    <definedName name="etg" hidden="1">'[15]ANALISIS STO DGO'!#REF!</definedName>
    <definedName name="etgfwe" hidden="1">'[15]ANALISIS STO DGO'!#REF!</definedName>
    <definedName name="etgw" hidden="1">'[15]ANALISIS STO DGO'!#REF!</definedName>
    <definedName name="ETHRTHRTHR" hidden="1">#REF!</definedName>
    <definedName name="ethyt" hidden="1">'[15]ANALISIS STO DGO'!#REF!</definedName>
    <definedName name="ETQ" hidden="1">'[15]ANALISIS STO DGO'!#REF!</definedName>
    <definedName name="ETR" hidden="1">'[15]ANALISIS STO DGO'!#REF!</definedName>
    <definedName name="ETRERTERTERT" hidden="1">'[15]ANALISIS STO DGO'!#REF!</definedName>
    <definedName name="ETRH" hidden="1">'[15]ANALISIS STO DGO'!#REF!</definedName>
    <definedName name="ETRHERH" hidden="1">'[15]ANALISIS STO DGO'!#REF!</definedName>
    <definedName name="ETRHERTHERTHE" hidden="1">#REF!</definedName>
    <definedName name="etrwetwetwetwqe" hidden="1">'[15]ANALISIS STO DGO'!#REF!</definedName>
    <definedName name="etw" hidden="1">'[15]ANALISIS STO DGO'!#REF!</definedName>
    <definedName name="etwe" hidden="1">#REF!</definedName>
    <definedName name="etwertwtwet" hidden="1">'[15]ANALISIS STO DGO'!#REF!</definedName>
    <definedName name="etwet" hidden="1">'[15]ANALISIS STO DGO'!#REF!</definedName>
    <definedName name="etwetw" hidden="1">'[15]ANALISIS STO DGO'!#REF!</definedName>
    <definedName name="etwetwe" hidden="1">'[15]ANALISIS STO DGO'!#REF!</definedName>
    <definedName name="ew" hidden="1">'[15]ANALISIS STO DGO'!#REF!</definedName>
    <definedName name="ewe" hidden="1">'[15]ANALISIS STO DGO'!#REF!</definedName>
    <definedName name="EWEQR" localSheetId="1">#REF!</definedName>
    <definedName name="EWEQR" localSheetId="2">#REF!</definedName>
    <definedName name="EWEQR">#REF!</definedName>
    <definedName name="EWEREWTER" hidden="1">'[15]ANALISIS STO DGO'!#REF!</definedName>
    <definedName name="EWETRERTER" hidden="1">'[15]ANALISIS STO DGO'!#REF!</definedName>
    <definedName name="ewetwet" hidden="1">'[15]ANALISIS STO DGO'!#REF!</definedName>
    <definedName name="ewfr" hidden="1">'[15]ANALISIS STO DGO'!#REF!</definedName>
    <definedName name="EWRGE" hidden="1">'[15]ANALISIS STO DGO'!#REF!</definedName>
    <definedName name="ewrgte" hidden="1">'[15]ANALISIS STO DGO'!#REF!</definedName>
    <definedName name="ewse" hidden="1">'[15]ANALISIS STO DGO'!#REF!</definedName>
    <definedName name="ewteg" hidden="1">'[15]ANALISIS STO DGO'!#REF!</definedName>
    <definedName name="ewtwetwe" hidden="1">#REF!</definedName>
    <definedName name="ex320b" localSheetId="0">'[29]Listado Equipos a utilizar'!#REF!</definedName>
    <definedName name="ex320b" localSheetId="1">'[29]Listado Equipos a utilizar'!#REF!</definedName>
    <definedName name="ex320b" localSheetId="2">'[30]Listado Equipos a utilizar'!#REF!</definedName>
    <definedName name="ex320b" localSheetId="4">'[31]Listado Equipos a utilizar'!#REF!</definedName>
    <definedName name="ex320b">'[30]Listado Equipos a utilizar'!#REF!</definedName>
    <definedName name="exc.">#REF!</definedName>
    <definedName name="exc.car.equipo.3m">'[27]Analisis Unitarios'!$E$545</definedName>
    <definedName name="exc.carguio.equipo.45m">'[27]Analisis Unitarios'!$E$546</definedName>
    <definedName name="exc.equipo.4.5m">'[27]Analisis Unitarios'!$E$543</definedName>
    <definedName name="exc.motoniveladora">'[27]Analisis Unitarios'!$E$511</definedName>
    <definedName name="ExC_003" localSheetId="1">#REF!</definedName>
    <definedName name="ExC_003" localSheetId="2">#REF!</definedName>
    <definedName name="ExC_003">#REF!</definedName>
    <definedName name="ExC_004" localSheetId="1">#REF!</definedName>
    <definedName name="ExC_004" localSheetId="2">#REF!</definedName>
    <definedName name="ExC_004">#REF!</definedName>
    <definedName name="EXC_100">[73]MOV!$A$143:$E$143</definedName>
    <definedName name="EXC_101">[73]MOV!$A$149:$E$149</definedName>
    <definedName name="EXC_102">[73]MOV!$A$153:$E$153</definedName>
    <definedName name="EXC_103">[73]MOV!$A$157:$E$157</definedName>
    <definedName name="EXC_104">[73]MOV!$A$164:$E$164</definedName>
    <definedName name="EXC_105">[73]MOV!$A$169:$E$169</definedName>
    <definedName name="EXC_106">[73]MOV!$A$174:$E$174</definedName>
    <definedName name="EXC_107">[73]MOV!$A$189:$E$189</definedName>
    <definedName name="EXC_108">[73]MOV!$A$204:$E$204</definedName>
    <definedName name="EXC_83">[73]MOV!$A$61:$E$61</definedName>
    <definedName name="EXC_84">[73]MOV!$A$65:$E$65</definedName>
    <definedName name="EXC_85">[73]MOV!$A$69:$E$69</definedName>
    <definedName name="EXC_86">[73]MOV!$A$73:$E$73</definedName>
    <definedName name="EXC_87">[73]MOV!$A$76:$E$76</definedName>
    <definedName name="EXC_88">[73]MOV!$A$82:$E$82</definedName>
    <definedName name="EXC_89">[73]MOV!$A$86:$E$86</definedName>
    <definedName name="EXC_90">[73]MOV!$A$90:$E$90</definedName>
    <definedName name="EXC_91">[73]MOV!$A$96:$E$96</definedName>
    <definedName name="EXC_92">[73]MOV!$A$100:$E$100</definedName>
    <definedName name="EXC_93">[73]MOV!$A$104:$E$104</definedName>
    <definedName name="EXC_94">[73]MOV!$A$108:$E$108</definedName>
    <definedName name="EXC_95">[73]MOV!$A$114:$E$114</definedName>
    <definedName name="EXC_96">[73]MOV!$A$119:$E$119</definedName>
    <definedName name="EXC_97">[73]MOV!$A$125:$E$125</definedName>
    <definedName name="EXC_98">[73]MOV!$A$130:$E$130</definedName>
    <definedName name="EXC_99">[73]MOV!$A$136:$E$136</definedName>
    <definedName name="EXC_NO_CLASIF" localSheetId="0">#REF!</definedName>
    <definedName name="EXC_NO_CLASIF" localSheetId="1">#REF!</definedName>
    <definedName name="EXC_NO_CLASIF" localSheetId="2">#REF!</definedName>
    <definedName name="EXC_NO_CLASIF" localSheetId="4">#REF!</definedName>
    <definedName name="EXC_NO_CLASIF">#REF!</definedName>
    <definedName name="EXC_RETRO">[55]Analisis!$F$68</definedName>
    <definedName name="Excavación_a_mano">#REF!</definedName>
    <definedName name="Excavación_Tierra___AM">[35]Insumos!$B$134:$D$134</definedName>
    <definedName name="excavadora" localSheetId="0">'[29]Listado Equipos a utilizar'!#REF!</definedName>
    <definedName name="excavadora" localSheetId="1">'[29]Listado Equipos a utilizar'!#REF!</definedName>
    <definedName name="excavadora" localSheetId="2">'[30]Listado Equipos a utilizar'!#REF!</definedName>
    <definedName name="excavadora" localSheetId="4">'[31]Listado Equipos a utilizar'!#REF!</definedName>
    <definedName name="excavadora">'[30]Listado Equipos a utilizar'!#REF!</definedName>
    <definedName name="excavadora235">[38]EQUIPOS!$I$16</definedName>
    <definedName name="EXCCALMANO3" localSheetId="1">#REF!</definedName>
    <definedName name="EXCCALMANO3" localSheetId="2">#REF!</definedName>
    <definedName name="EXCCALMANO3">#REF!</definedName>
    <definedName name="EXCCALMANO5" localSheetId="1">#REF!</definedName>
    <definedName name="EXCCALMANO5" localSheetId="2">#REF!</definedName>
    <definedName name="EXCCALMANO5">#REF!</definedName>
    <definedName name="EXCCALMANO7" localSheetId="1">#REF!</definedName>
    <definedName name="EXCCALMANO7" localSheetId="2">#REF!</definedName>
    <definedName name="EXCCALMANO7">#REF!</definedName>
    <definedName name="Excel_BuiltIn__FilterDatabase_1_1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1">#REF!</definedName>
    <definedName name="EXCHAMANO3" localSheetId="2">#REF!</definedName>
    <definedName name="EXCHAMANO3">#REF!</definedName>
    <definedName name="EXCRBLAMANO3" localSheetId="1">#REF!</definedName>
    <definedName name="EXCRBLAMANO3" localSheetId="2">#REF!</definedName>
    <definedName name="EXCRBLAMANO3">#REF!</definedName>
    <definedName name="EXCRBLAMANO5" localSheetId="1">#REF!</definedName>
    <definedName name="EXCRBLAMANO5" localSheetId="2">#REF!</definedName>
    <definedName name="EXCRBLAMANO5">#REF!</definedName>
    <definedName name="EXCRBLAMANO7" localSheetId="1">#REF!</definedName>
    <definedName name="EXCRBLAMANO7" localSheetId="2">#REF!</definedName>
    <definedName name="EXCRBLAMANO7">#REF!</definedName>
    <definedName name="EXCRCOM3">'[45]Mano de Obra'!$D$556</definedName>
    <definedName name="EXCRCOM5" localSheetId="1">#REF!</definedName>
    <definedName name="EXCRCOM5" localSheetId="2">#REF!</definedName>
    <definedName name="EXCRCOM5">#REF!</definedName>
    <definedName name="EXCRCOM7" localSheetId="1">#REF!</definedName>
    <definedName name="EXCRCOM7" localSheetId="2">#REF!</definedName>
    <definedName name="EXCRCOM7">#REF!</definedName>
    <definedName name="EXCRDURMANO3" localSheetId="1">#REF!</definedName>
    <definedName name="EXCRDURMANO3" localSheetId="2">#REF!</definedName>
    <definedName name="EXCRDURMANO3">#REF!</definedName>
    <definedName name="EXCRDURMANO5" localSheetId="1">#REF!</definedName>
    <definedName name="EXCRDURMANO5" localSheetId="2">#REF!</definedName>
    <definedName name="EXCRDURMANO5">#REF!</definedName>
    <definedName name="EXCRDURMANO7" localSheetId="1">#REF!</definedName>
    <definedName name="EXCRDURMANO7" localSheetId="2">#REF!</definedName>
    <definedName name="EXCRDURMANO7">#REF!</definedName>
    <definedName name="EXCRTOSCAMANO3" localSheetId="1">#REF!</definedName>
    <definedName name="EXCRTOSCAMANO3" localSheetId="2">#REF!</definedName>
    <definedName name="EXCRTOSCAMANO3">#REF!</definedName>
    <definedName name="EXCRTOSCAMANO5" localSheetId="1">#REF!</definedName>
    <definedName name="EXCRTOSCAMANO5" localSheetId="2">#REF!</definedName>
    <definedName name="EXCRTOSCAMANO5">#REF!</definedName>
    <definedName name="EXCRTOSCAMANO7" localSheetId="1">#REF!</definedName>
    <definedName name="EXCRTOSCAMANO7" localSheetId="2">#REF!</definedName>
    <definedName name="EXCRTOSCAMANO7">#REF!</definedName>
    <definedName name="EXCTIERRAMANO3" localSheetId="1">#REF!</definedName>
    <definedName name="EXCTIERRAMANO3" localSheetId="2">#REF!</definedName>
    <definedName name="EXCTIERRAMANO3">#REF!</definedName>
    <definedName name="EXCTIERRAMANO5" localSheetId="1">#REF!</definedName>
    <definedName name="EXCTIERRAMANO5" localSheetId="2">#REF!</definedName>
    <definedName name="EXCTIERRAMANO5">#REF!</definedName>
    <definedName name="EXCTIERRAMANO7" localSheetId="1">#REF!</definedName>
    <definedName name="EXCTIERRAMANO7" localSheetId="2">#REF!</definedName>
    <definedName name="EXCTIERRAMANO7">#REF!</definedName>
    <definedName name="exesi" localSheetId="0">#REF!</definedName>
    <definedName name="exesi" localSheetId="1">#REF!</definedName>
    <definedName name="exesi" localSheetId="2">#REF!</definedName>
    <definedName name="exesi" localSheetId="4">#REF!</definedName>
    <definedName name="exesi">#REF!</definedName>
    <definedName name="exesii" localSheetId="0">#REF!</definedName>
    <definedName name="exesii" localSheetId="1">#REF!</definedName>
    <definedName name="exesii" localSheetId="2">#REF!</definedName>
    <definedName name="exesii" localSheetId="4">#REF!</definedName>
    <definedName name="exesii">#REF!</definedName>
    <definedName name="exesiii" localSheetId="0">#REF!</definedName>
    <definedName name="exesiii" localSheetId="1">#REF!</definedName>
    <definedName name="exesiii" localSheetId="2">#REF!</definedName>
    <definedName name="exesiii" localSheetId="4">#REF!</definedName>
    <definedName name="exesiii">#REF!</definedName>
    <definedName name="exesiiii" localSheetId="0">#REF!</definedName>
    <definedName name="exesiiii" localSheetId="1">#REF!</definedName>
    <definedName name="exesiiii" localSheetId="2">#REF!</definedName>
    <definedName name="exesiiii" localSheetId="4">#REF!</definedName>
    <definedName name="exesiiii">#REF!</definedName>
    <definedName name="expl">[67]ADDENDA!#REF!</definedName>
    <definedName name="Extracción_IM">#REF!</definedName>
    <definedName name="ey" hidden="1">'[15]ANALISIS STO DGO'!#REF!</definedName>
    <definedName name="F283.05" localSheetId="1">#REF!</definedName>
    <definedName name="F283.05" localSheetId="2">#REF!</definedName>
    <definedName name="F283.05">#REF!</definedName>
    <definedName name="f47.61">#REF!</definedName>
    <definedName name="F95.37">#REF!</definedName>
    <definedName name="fa" hidden="1">'[15]ANALISIS STO DGO'!#REF!</definedName>
    <definedName name="FAB_10" localSheetId="1">#REF!</definedName>
    <definedName name="FAB_10" localSheetId="2">#REF!</definedName>
    <definedName name="FAB_10">#REF!</definedName>
    <definedName name="FAB_35" localSheetId="1">#REF!</definedName>
    <definedName name="FAB_35" localSheetId="2">#REF!</definedName>
    <definedName name="FAB_35">#REF!</definedName>
    <definedName name="fac.esp.gra" localSheetId="1">#REF!</definedName>
    <definedName name="fac.esp.gra" localSheetId="2">#REF!</definedName>
    <definedName name="fac.esp.gra">#REF!</definedName>
    <definedName name="Fac.optimi.asfalto">'[27]Analisis Unitarios'!$K$19</definedName>
    <definedName name="Fac.optimi.mov.tierr">'[27]Analisis Unitarios'!$K$15</definedName>
    <definedName name="Fac.optimi.obras.arte" localSheetId="1">#REF!</definedName>
    <definedName name="Fac.optimi.obras.arte" localSheetId="2">#REF!</definedName>
    <definedName name="Fac.optimi.obras.arte">#REF!</definedName>
    <definedName name="FACT" localSheetId="0">#REF!</definedName>
    <definedName name="FACT" localSheetId="1">#REF!</definedName>
    <definedName name="FACT" localSheetId="2">#REF!</definedName>
    <definedName name="FACT" localSheetId="4">#REF!</definedName>
    <definedName name="FACT">#REF!</definedName>
    <definedName name="FactOdeMVarias" localSheetId="1">[74]INSUMOS!#REF!</definedName>
    <definedName name="FactOdeMVarias" localSheetId="2">[74]INSUMOS!#REF!</definedName>
    <definedName name="FactOdeMVarias">[74]INSUMOS!#REF!</definedName>
    <definedName name="factor" localSheetId="1">#REF!</definedName>
    <definedName name="factor" localSheetId="2">#REF!</definedName>
    <definedName name="factor">#REF!</definedName>
    <definedName name="FactorElectricidad" localSheetId="1">[74]INSUMOS!#REF!</definedName>
    <definedName name="FactorElectricidad" localSheetId="2">[74]INSUMOS!#REF!</definedName>
    <definedName name="FactorElectricidad">[74]INSUMOS!#REF!</definedName>
    <definedName name="FactorHerreria">[74]INSUMOS!$B$7</definedName>
    <definedName name="FactorOdeMElect" localSheetId="1">[74]INSUMOS!#REF!</definedName>
    <definedName name="FactorOdeMElect" localSheetId="2">[74]INSUMOS!#REF!</definedName>
    <definedName name="FactorOdeMElect">[74]INSUMOS!#REF!</definedName>
    <definedName name="FactorOdeMPeonAlbCarp" localSheetId="1">[74]INSUMOS!#REF!</definedName>
    <definedName name="FactorOdeMPeonAlbCarp" localSheetId="2">[74]INSUMOS!#REF!</definedName>
    <definedName name="FactorOdeMPeonAlbCarp">[74]INSUMOS!#REF!</definedName>
    <definedName name="FactorOdeMPlomeria" localSheetId="1">[74]INSUMOS!#REF!</definedName>
    <definedName name="FactorOdeMPlomeria" localSheetId="2">[74]INSUMOS!#REF!</definedName>
    <definedName name="FactorOdeMPlomeria">[74]INSUMOS!#REF!</definedName>
    <definedName name="FactorOdeMVarias" localSheetId="1">[74]INSUMOS!#REF!</definedName>
    <definedName name="FactorOdeMVarias" localSheetId="2">[74]INSUMOS!#REF!</definedName>
    <definedName name="FactorOdeMVarias">[74]INSUMOS!#REF!</definedName>
    <definedName name="FactorPeonesAlbCarp" localSheetId="1">[74]INSUMOS!#REF!</definedName>
    <definedName name="FactorPeonesAlbCarp" localSheetId="2">[74]INSUMOS!#REF!</definedName>
    <definedName name="FactorPeonesAlbCarp">[74]INSUMOS!#REF!</definedName>
    <definedName name="FactorPlomeria" localSheetId="1">[74]INSUMOS!#REF!</definedName>
    <definedName name="FactorPlomeria" localSheetId="2">[74]INSUMOS!#REF!</definedName>
    <definedName name="FactorPlomeria">[74]INSUMOS!#REF!</definedName>
    <definedName name="FALLEBA10" localSheetId="1">#REF!</definedName>
    <definedName name="FALLEBA10" localSheetId="2">#REF!</definedName>
    <definedName name="FALLEBA10">#REF!</definedName>
    <definedName name="FALLEBA6" localSheetId="1">#REF!</definedName>
    <definedName name="FALLEBA6" localSheetId="2">#REF!</definedName>
    <definedName name="FALLEBA6">#REF!</definedName>
    <definedName name="fb" hidden="1">'[15]ANALISIS STO DGO'!#REF!</definedName>
    <definedName name="FBDBD" hidden="1">'[15]ANALISIS STO DGO'!#REF!</definedName>
    <definedName name="FBDFDF" hidden="1">'[15]ANALISIS STO DGO'!#REF!</definedName>
    <definedName name="fberg" hidden="1">'[15]ANALISIS STO DGO'!#REF!</definedName>
    <definedName name="fbf" hidden="1">'[15]ANALISIS STO DGO'!#REF!</definedName>
    <definedName name="fcgd" hidden="1">'[15]ANALISIS STO DGO'!#REF!</definedName>
    <definedName name="fcs" localSheetId="1">#REF!</definedName>
    <definedName name="fcs" localSheetId="2">#REF!</definedName>
    <definedName name="fcs">#REF!</definedName>
    <definedName name="fct" localSheetId="1">[75]Presup!#REF!</definedName>
    <definedName name="fct" localSheetId="2">[75]Presup!#REF!</definedName>
    <definedName name="fct">[75]Presup!#REF!</definedName>
    <definedName name="fd" hidden="1">'[71]ANALISIS STO DGO'!#REF!</definedName>
    <definedName name="FDB" hidden="1">'[15]ANALISIS STO DGO'!#REF!</definedName>
    <definedName name="FDBS" hidden="1">'[15]ANALISIS STO DGO'!#REF!</definedName>
    <definedName name="fdcementogris">'[61]Analisis Unit. '!$F$34</definedName>
    <definedName name="fdcn" hidden="1">'[15]ANALISIS STO DGO'!#REF!</definedName>
    <definedName name="FDFG" hidden="1">'[15]ANALISIS STO DGO'!#REF!</definedName>
    <definedName name="FDFGDFDFFGDGF" hidden="1">'[15]ANALISIS STO DGO'!#REF!</definedName>
    <definedName name="fdg" hidden="1">'[15]ANALISIS STO DGO'!#REF!</definedName>
    <definedName name="FDGB" hidden="1">'[15]ANALISIS STO DGO'!#REF!</definedName>
    <definedName name="fdgege" hidden="1">'[15]ANALISIS STO DGO'!#REF!</definedName>
    <definedName name="fdgfd" hidden="1">'[15]ANALISIS STO DGO'!#REF!</definedName>
    <definedName name="FDGFDFGDGFDGF" hidden="1">'[15]ANALISIS STO DGO'!#REF!</definedName>
    <definedName name="fdgh" hidden="1">'[15]ANALISIS STO DGO'!#REF!</definedName>
    <definedName name="fdghdfh" hidden="1">'[15]ANALISIS STO DGO'!#REF!</definedName>
    <definedName name="FDH" hidden="1">'[15]ANALISIS STO DGO'!#REF!</definedName>
    <definedName name="fdhbsdx" hidden="1">'[15]ANALISIS STO DGO'!#REF!</definedName>
    <definedName name="fdhg" hidden="1">'[15]ANALISIS STO DGO'!#REF!</definedName>
    <definedName name="fdhh" hidden="1">'[15]ANALISIS STO DGO'!#REF!</definedName>
    <definedName name="fdsdfgsdfg" hidden="1">'[15]ANALISIS STO DGO'!#REF!</definedName>
    <definedName name="fdsdsdfs" hidden="1">'[15]ANALISIS STO DGO'!#REF!</definedName>
    <definedName name="fdsgdfgdfgd" hidden="1">'[15]ANALISIS STO DGO'!#REF!</definedName>
    <definedName name="fdtnjm" hidden="1">'[15]ANALISIS STO DGO'!#REF!</definedName>
    <definedName name="fdtrjherh" hidden="1">'[15]ANALISIS STO DGO'!#REF!</definedName>
    <definedName name="FE">'[76]mov. tierra'!$D$28</definedName>
    <definedName name="fe.">#REF!</definedName>
    <definedName name="FEa">'[77]V.Tierras A'!$D$9</definedName>
    <definedName name="FECHA" localSheetId="0">#REF!</definedName>
    <definedName name="FECHA" localSheetId="1">#REF!</definedName>
    <definedName name="FECHA" localSheetId="2">#REF!</definedName>
    <definedName name="FECHA" localSheetId="4">#REF!</definedName>
    <definedName name="FECHA">#REF!</definedName>
    <definedName name="FECHACREACION">#REF!</definedName>
    <definedName name="fed" hidden="1">'[15]ANALISIS STO DGO'!#REF!</definedName>
    <definedName name="feeereer" hidden="1">'[15]ANALISIS STO DGO'!#REF!</definedName>
    <definedName name="FEO" hidden="1">'[15]ANALISIS STO DGO'!#REF!</definedName>
    <definedName name="FER_353" localSheetId="1">#REF!</definedName>
    <definedName name="FER_353" localSheetId="2">#REF!</definedName>
    <definedName name="FER_353">#REF!</definedName>
    <definedName name="FER_354" localSheetId="1">#REF!</definedName>
    <definedName name="FER_354" localSheetId="2">#REF!</definedName>
    <definedName name="FER_354">#REF!</definedName>
    <definedName name="FER_355" localSheetId="1">#REF!</definedName>
    <definedName name="FER_355" localSheetId="2">#REF!</definedName>
    <definedName name="FER_355">#REF!</definedName>
    <definedName name="FF" localSheetId="0" hidden="1">#REF!</definedName>
    <definedName name="FF" localSheetId="1" hidden="1">#REF!</definedName>
    <definedName name="FF" localSheetId="2">#REF!</definedName>
    <definedName name="FF" localSheetId="4" hidden="1">#REF!</definedName>
    <definedName name="FF">#REF!</definedName>
    <definedName name="FFDGFDFGGFD" hidden="1">'[15]ANALISIS STO DGO'!#REF!</definedName>
    <definedName name="ffff" hidden="1">#REF!</definedName>
    <definedName name="FFFFD" hidden="1">'[15]ANALISIS STO DGO'!#REF!</definedName>
    <definedName name="FFGFD" hidden="1">'[15]ANALISIS STO DGO'!#REF!</definedName>
    <definedName name="fg" hidden="1">'[15]ANALISIS STO DGO'!#REF!</definedName>
    <definedName name="fgb" hidden="1">'[15]ANALISIS STO DGO'!#REF!</definedName>
    <definedName name="fgbh" hidden="1">'[15]ANALISIS STO DGO'!#REF!</definedName>
    <definedName name="fgd" hidden="1">[48]A!#REF!</definedName>
    <definedName name="FGDF" hidden="1">'[15]ANALISIS STO DGO'!#REF!</definedName>
    <definedName name="FGDFG" hidden="1">'[15]ANALISIS STO DGO'!#REF!</definedName>
    <definedName name="fgdfgdf" hidden="1">'[15]ANALISIS STO DGO'!#REF!</definedName>
    <definedName name="fgdfh" hidden="1">'[15]ANALISIS STO DGO'!#REF!</definedName>
    <definedName name="FGDGFDDFGFDG" hidden="1">'[15]ANALISIS STO DGO'!#REF!</definedName>
    <definedName name="fgdrfg" hidden="1">#REF!</definedName>
    <definedName name="FGF" hidden="1">'[15]ANALISIS STO DGO'!#REF!</definedName>
    <definedName name="FGFG" hidden="1">'[15]ANALISIS STO DGO'!#REF!</definedName>
    <definedName name="FGFGH" hidden="1">'[15]ANALISIS STO DGO'!#REF!</definedName>
    <definedName name="fgfhf" hidden="1">'[15]ANALISIS STO DGO'!#REF!</definedName>
    <definedName name="fgfhhfg" hidden="1">'[15]ANALISIS STO DGO'!#REF!</definedName>
    <definedName name="fgg" hidden="1">'[15]ANALISIS STO DGO'!#REF!</definedName>
    <definedName name="fgh" hidden="1">'[15]ANALISIS STO DGO'!#REF!</definedName>
    <definedName name="fghd" hidden="1">[48]A!#REF!</definedName>
    <definedName name="fghdf" hidden="1">'[15]ANALISIS STO DGO'!#REF!</definedName>
    <definedName name="fghdfh" hidden="1">#REF!</definedName>
    <definedName name="FGHF" hidden="1">'[15]ANALISIS STO DGO'!#REF!</definedName>
    <definedName name="FGHFG" hidden="1">#REF!</definedName>
    <definedName name="fghfgghjghjghjg" hidden="1">'[15]ANALISIS STO DGO'!#REF!</definedName>
    <definedName name="fghfgh" hidden="1">'[15]ANALISIS STO DGO'!#REF!</definedName>
    <definedName name="fghfghfgh" hidden="1">'[15]ANALISIS STO DGO'!#REF!</definedName>
    <definedName name="fghfghfh" hidden="1">'[15]ANALISIS STO DGO'!#REF!</definedName>
    <definedName name="fghfghrt" hidden="1">'[15]ANALISIS STO DGO'!#REF!</definedName>
    <definedName name="fghfgjyrj" hidden="1">'[15]ANALISIS STO DGO'!#REF!</definedName>
    <definedName name="fghfthrtf" hidden="1">'[15]ANALISIS STO DGO'!#REF!</definedName>
    <definedName name="fghfyuj" hidden="1">'[15]ANALISIS STO DGO'!#REF!</definedName>
    <definedName name="fghhfgh" hidden="1">#REF!</definedName>
    <definedName name="fghhnj" hidden="1">'[15]ANALISIS STO DGO'!#REF!</definedName>
    <definedName name="fghj" hidden="1">#REF!</definedName>
    <definedName name="fghjf" hidden="1">'[15]ANALISIS STO DGO'!#REF!</definedName>
    <definedName name="fghjgfj" hidden="1">'[15]ANALISIS STO DGO'!#REF!</definedName>
    <definedName name="FGHN" hidden="1">'[15]ANALISIS STO DGO'!#REF!</definedName>
    <definedName name="fghs" hidden="1">'[15]ANALISIS STO DGO'!#REF!</definedName>
    <definedName name="fgj" hidden="1">#REF!</definedName>
    <definedName name="fgjfg" hidden="1">'[15]ANALISIS STO DGO'!#REF!</definedName>
    <definedName name="fgjfgr" hidden="1">'[15]ANALISIS STO DGO'!#REF!</definedName>
    <definedName name="fgjggj" hidden="1">'[15]ANALISIS STO DGO'!#REF!</definedName>
    <definedName name="fgjghjhh" hidden="1">'[15]ANALISIS STO DGO'!#REF!</definedName>
    <definedName name="fgjhgj" hidden="1">'[15]ANALISIS STO DGO'!#REF!</definedName>
    <definedName name="fgjj" hidden="1">'[15]ANALISIS STO DGO'!#REF!</definedName>
    <definedName name="fgkjm" hidden="1">'[15]ANALISIS STO DGO'!#REF!</definedName>
    <definedName name="fgnb" hidden="1">'[15]ANALISIS STO DGO'!#REF!</definedName>
    <definedName name="FGS" hidden="1">'[15]ANALISIS STO DGO'!#REF!</definedName>
    <definedName name="fgthfgth" hidden="1">'[15]ANALISIS STO DGO'!#REF!</definedName>
    <definedName name="fgyk" hidden="1">'[15]ANALISIS STO DGO'!#REF!</definedName>
    <definedName name="FH" hidden="1">'[15]ANALISIS STO DGO'!#REF!</definedName>
    <definedName name="FHBD" hidden="1">'[15]ANALISIS STO DGO'!#REF!</definedName>
    <definedName name="fhdf" hidden="1">'[78]ANALISIS STO DGO'!#REF!</definedName>
    <definedName name="fhdfhbdfh" hidden="1">'[15]ANALISIS STO DGO'!#REF!</definedName>
    <definedName name="fhe" hidden="1">'[15]ANALISIS STO DGO'!#REF!</definedName>
    <definedName name="fhfgfgh" hidden="1">'[15]ANALISIS STO DGO'!#REF!</definedName>
    <definedName name="fhftgh" hidden="1">'[15]ANALISIS STO DGO'!#REF!</definedName>
    <definedName name="fhg" hidden="1">'[15]ANALISIS STO DGO'!#REF!</definedName>
    <definedName name="fhgdfh" hidden="1">'[15]ANALISIS STO DGO'!#REF!</definedName>
    <definedName name="fhgfj" hidden="1">'[15]ANALISIS STO DGO'!#REF!</definedName>
    <definedName name="fhjgfh" hidden="1">'[15]ANALISIS STO DGO'!#REF!</definedName>
    <definedName name="fhjgjhg" hidden="1">'[15]ANALISIS STO DGO'!#REF!</definedName>
    <definedName name="fhn" hidden="1">#REF!</definedName>
    <definedName name="fhndfg" hidden="1">'[15]ANALISIS STO DGO'!#REF!</definedName>
    <definedName name="fhrth" hidden="1">'[15]ANALISIS STO DGO'!#REF!</definedName>
    <definedName name="fht" hidden="1">'[15]ANALISIS STO DGO'!#REF!</definedName>
    <definedName name="FI" localSheetId="1">#REF!</definedName>
    <definedName name="FI" localSheetId="2">#REF!</definedName>
    <definedName name="FI">#REF!</definedName>
    <definedName name="FIN" localSheetId="1">#REF!</definedName>
    <definedName name="FIN" localSheetId="2">#REF!</definedName>
    <definedName name="FIN">#REF!</definedName>
    <definedName name="FINO_PLATEA">[55]Analisis!$F$615</definedName>
    <definedName name="FINOINC">'[46]anal term'!$F$1794</definedName>
    <definedName name="FINOTECHOBER">[22]Ana!$F$5355</definedName>
    <definedName name="FINOTECHOINCL">[22]Ana!$F$5361</definedName>
    <definedName name="FINOTECHOPLA">[22]Ana!$F$5367</definedName>
    <definedName name="fioa" hidden="1">'[15]ANALISIS STO DGO'!#REF!</definedName>
    <definedName name="fionl" hidden="1">'[15]ANALISIS STO DGO'!#REF!</definedName>
    <definedName name="fj" hidden="1">'[15]ANALISIS STO DGO'!#REF!</definedName>
    <definedName name="fjgk" hidden="1">'[15]ANALISIS STO DGO'!#REF!</definedName>
    <definedName name="fkep" hidden="1">'[15]ANALISIS STO DGO'!#REF!</definedName>
    <definedName name="FLUXOMETROINODORO" localSheetId="1">#REF!</definedName>
    <definedName name="FLUXOMETROINODORO" localSheetId="2">#REF!</definedName>
    <definedName name="FLUXOMETROINODORO">#REF!</definedName>
    <definedName name="FLUXOMETROORINAL" localSheetId="1">#REF!</definedName>
    <definedName name="FLUXOMETROORINAL" localSheetId="2">#REF!</definedName>
    <definedName name="FLUXOMETROORINAL">#REF!</definedName>
    <definedName name="fmo" localSheetId="1">#REF!</definedName>
    <definedName name="fmo" localSheetId="2">#REF!</definedName>
    <definedName name="fmo">#REF!</definedName>
    <definedName name="fmos" localSheetId="1">#REF!</definedName>
    <definedName name="fmos" localSheetId="2">#REF!</definedName>
    <definedName name="fmos">#REF!</definedName>
    <definedName name="fn" hidden="1">'[15]ANALISIS STO DGO'!#REF!</definedName>
    <definedName name="fnbh" hidden="1">'[15]ANALISIS STO DGO'!#REF!</definedName>
    <definedName name="fnd" hidden="1">'[15]ANALISIS STO DGO'!#REF!</definedName>
    <definedName name="FORMALETA" localSheetId="1">#REF!</definedName>
    <definedName name="FORMALETA" localSheetId="2">#REF!</definedName>
    <definedName name="FORMALETA">#REF!</definedName>
    <definedName name="FR" localSheetId="1">[12]A!#REF!</definedName>
    <definedName name="FR" localSheetId="2">[12]A!#REF!</definedName>
    <definedName name="FR">[12]A!#REF!</definedName>
    <definedName name="Fra" hidden="1">'[16]ANALISIS STO DGO'!#REF!</definedName>
    <definedName name="FRAGUA">[22]Ana!$F$371</definedName>
    <definedName name="frbhd" hidden="1">#REF!</definedName>
    <definedName name="FREG1HG">[22]Ana!$F$3918</definedName>
    <definedName name="FREG1PVCCPVC" localSheetId="1">#REF!</definedName>
    <definedName name="FREG1PVCCPVC" localSheetId="2">#REF!</definedName>
    <definedName name="FREG1PVCCPVC">#REF!</definedName>
    <definedName name="FREG2HG">[22]Ana!$F$3890</definedName>
    <definedName name="FREG2PVCCPVC" localSheetId="1">#REF!</definedName>
    <definedName name="FREG2PVCCPVC" localSheetId="2">#REF!</definedName>
    <definedName name="FREG2PVCCPVC">#REF!</definedName>
    <definedName name="FREGADERO_DOBLE_ACERO_INOX">#REF!</definedName>
    <definedName name="FREGADERO_SENCILLO_ACERO_INOX">#REF!</definedName>
    <definedName name="FREGDOBLE" localSheetId="1">#REF!</definedName>
    <definedName name="FREGDOBLE" localSheetId="2">#REF!</definedName>
    <definedName name="FREGDOBLE">#REF!</definedName>
    <definedName name="FREGRADERODOBLE" localSheetId="1">#REF!</definedName>
    <definedName name="FREGRADERODOBLE" localSheetId="2">#REF!</definedName>
    <definedName name="FREGRADERODOBLE">#REF!</definedName>
    <definedName name="FRF" hidden="1">'[15]ANALISIS STO DGO'!#REF!</definedName>
    <definedName name="FRFGFGDDF" hidden="1">#REF!</definedName>
    <definedName name="frg" hidden="1">'[15]ANALISIS STO DGO'!#REF!</definedName>
    <definedName name="frhdrf" hidden="1">'[15]ANALISIS STO DGO'!#REF!</definedName>
    <definedName name="frwe" hidden="1">'[15]ANALISIS STO DGO'!#REF!</definedName>
    <definedName name="fs" hidden="1">'[15]ANALISIS STO DGO'!#REF!</definedName>
    <definedName name="fsadfasdf" hidden="1">'[15]ANALISIS STO DGO'!#REF!</definedName>
    <definedName name="fsdfklj" hidden="1">'[15]ANALISIS STO DGO'!#REF!</definedName>
    <definedName name="fsdfsdf" hidden="1">'[15]ANALISIS STO DGO'!#REF!</definedName>
    <definedName name="fsdgdgdfg" hidden="1">'[15]ANALISIS STO DGO'!#REF!</definedName>
    <definedName name="FSDGW" hidden="1">[48]A!#REF!</definedName>
    <definedName name="ftg" hidden="1">'[15]ANALISIS STO DGO'!#REF!</definedName>
    <definedName name="ftgj" hidden="1">'[15]ANALISIS STO DGO'!#REF!</definedName>
    <definedName name="fthf" hidden="1">'[15]ANALISIS STO DGO'!#REF!</definedName>
    <definedName name="ftjhr" hidden="1">'[15]ANALISIS STO DGO'!#REF!</definedName>
    <definedName name="ftrqwae" hidden="1">'[15]ANALISIS STO DGO'!#REF!</definedName>
    <definedName name="ftwe" hidden="1">'[15]ANALISIS STO DGO'!#REF!</definedName>
    <definedName name="fvg" hidden="1">'[15]ANALISIS STO DGO'!#REF!</definedName>
    <definedName name="fwe" hidden="1">'[15]ANALISIS STO DGO'!#REF!</definedName>
    <definedName name="fwewer" hidden="1">[48]A!#REF!</definedName>
    <definedName name="fwsefrwe" hidden="1">#REF!</definedName>
    <definedName name="fxbh" hidden="1">'[15]ANALISIS STO DGO'!#REF!</definedName>
    <definedName name="fytrhtryu" hidden="1">'[15]ANALISIS STO DGO'!#REF!</definedName>
    <definedName name="FZ" localSheetId="1">#REF!</definedName>
    <definedName name="FZ" localSheetId="2">#REF!</definedName>
    <definedName name="FZ">#REF!</definedName>
    <definedName name="G" localSheetId="1">[79]CPV_MGMG!#REF!</definedName>
    <definedName name="G" localSheetId="2">[79]CPV_MGMG!#REF!</definedName>
    <definedName name="G">[79]CPV_MGMG!#REF!</definedName>
    <definedName name="g682.01" localSheetId="1">#REF!</definedName>
    <definedName name="g682.01" localSheetId="2">#REF!</definedName>
    <definedName name="g682.01">#REF!</definedName>
    <definedName name="ga" hidden="1">'[15]ANALISIS STO DGO'!#REF!</definedName>
    <definedName name="gabinetesandiroba">[80]INSUMOS!$F$303</definedName>
    <definedName name="GABPARCA" localSheetId="1">#REF!</definedName>
    <definedName name="GABPARCA" localSheetId="2">#REF!</definedName>
    <definedName name="GABPARCA">#REF!</definedName>
    <definedName name="GABPARCAPLY" localSheetId="1">#REF!</definedName>
    <definedName name="GABPARCAPLY" localSheetId="2">#REF!</definedName>
    <definedName name="GABPARCAPLY">#REF!</definedName>
    <definedName name="GABPARPI" localSheetId="1">#REF!</definedName>
    <definedName name="GABPARPI" localSheetId="2">#REF!</definedName>
    <definedName name="GABPARPI">#REF!</definedName>
    <definedName name="GABPARPIPLY" localSheetId="1">#REF!</definedName>
    <definedName name="GABPARPIPLY" localSheetId="2">#REF!</definedName>
    <definedName name="GABPARPIPLY">#REF!</definedName>
    <definedName name="GABPISCA" localSheetId="1">#REF!</definedName>
    <definedName name="GABPISCA" localSheetId="2">#REF!</definedName>
    <definedName name="GABPISCA">#REF!</definedName>
    <definedName name="GABPISCAPLY" localSheetId="1">#REF!</definedName>
    <definedName name="GABPISCAPLY" localSheetId="2">#REF!</definedName>
    <definedName name="GABPISCAPLY">#REF!</definedName>
    <definedName name="GABPISPI" localSheetId="1">#REF!</definedName>
    <definedName name="GABPISPI" localSheetId="2">#REF!</definedName>
    <definedName name="GABPISPI">#REF!</definedName>
    <definedName name="GABPISPIPLY" localSheetId="1">#REF!</definedName>
    <definedName name="GABPISPIPLY" localSheetId="2">#REF!</definedName>
    <definedName name="GABPISPIPLY">#REF!</definedName>
    <definedName name="GABRIELA_3_FF" hidden="1">#REF!</definedName>
    <definedName name="GAPACAPLY">[46]Mat!$D$99</definedName>
    <definedName name="Garcia" hidden="1">'[15]ANALISIS STO DGO'!#REF!</definedName>
    <definedName name="Gart_min_despues_1año" localSheetId="1">#REF!</definedName>
    <definedName name="Gart_min_despues_1año" localSheetId="2">#REF!</definedName>
    <definedName name="Gart_min_despues_1año">#REF!</definedName>
    <definedName name="Gart_min_hasta_1año" localSheetId="1">#REF!</definedName>
    <definedName name="Gart_min_hasta_1año" localSheetId="2">#REF!</definedName>
    <definedName name="Gart_min_hasta_1año">#REF!</definedName>
    <definedName name="GAS_CIL">#REF!</definedName>
    <definedName name="GASOI" localSheetId="1">#REF!</definedName>
    <definedName name="GASOI" localSheetId="2">#REF!</definedName>
    <definedName name="GASOI">#REF!</definedName>
    <definedName name="GASOIL" localSheetId="1">#REF!</definedName>
    <definedName name="GASOIL" localSheetId="2">#REF!</definedName>
    <definedName name="GASOIL">#REF!</definedName>
    <definedName name="gasolina" localSheetId="0">#REF!</definedName>
    <definedName name="gasolina" localSheetId="1">#REF!</definedName>
    <definedName name="gasolina" localSheetId="2">#REF!</definedName>
    <definedName name="gasolina" localSheetId="4">#REF!</definedName>
    <definedName name="gasolina">#REF!</definedName>
    <definedName name="GASTOSGENERALES" localSheetId="0">#REF!</definedName>
    <definedName name="GASTOSGENERALES" localSheetId="1">#REF!</definedName>
    <definedName name="GASTOSGENERALES" localSheetId="2">#REF!</definedName>
    <definedName name="GASTOSGENERALES" localSheetId="4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 localSheetId="1">#REF!</definedName>
    <definedName name="GASTOSGENERALESA" localSheetId="2">#REF!</definedName>
    <definedName name="GASTOSGENERALESA" localSheetId="4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 localSheetId="1">#REF!</definedName>
    <definedName name="gavi" localSheetId="2">#REF!</definedName>
    <definedName name="gavi" localSheetId="4">#REF!</definedName>
    <definedName name="gavi">#REF!</definedName>
    <definedName name="gavii" localSheetId="0">#REF!</definedName>
    <definedName name="gavii" localSheetId="1">#REF!</definedName>
    <definedName name="gavii" localSheetId="2">#REF!</definedName>
    <definedName name="gavii" localSheetId="4">#REF!</definedName>
    <definedName name="gavii">#REF!</definedName>
    <definedName name="gaviii" localSheetId="0">#REF!</definedName>
    <definedName name="gaviii" localSheetId="1">#REF!</definedName>
    <definedName name="gaviii" localSheetId="2">#REF!</definedName>
    <definedName name="gaviii" localSheetId="4">#REF!</definedName>
    <definedName name="gaviii">#REF!</definedName>
    <definedName name="gaviiii" localSheetId="0">#REF!</definedName>
    <definedName name="gaviiii" localSheetId="1">#REF!</definedName>
    <definedName name="gaviiii" localSheetId="2">#REF!</definedName>
    <definedName name="gaviiii" localSheetId="4">#REF!</definedName>
    <definedName name="gaviiii">#REF!</definedName>
    <definedName name="Gaviones">[38]MATERIALES!$G$32</definedName>
    <definedName name="gbas" hidden="1">'[15]ANALISIS STO DGO'!#REF!</definedName>
    <definedName name="gbdfgergerg" hidden="1">#REF!</definedName>
    <definedName name="gd" hidden="1">'[15]ANALISIS STO DGO'!#REF!</definedName>
    <definedName name="gdefb" hidden="1">'[15]ANALISIS STO DGO'!#REF!</definedName>
    <definedName name="gdf" hidden="1">'[81]ANALISIS STO DGO'!#REF!</definedName>
    <definedName name="gdfdhf" hidden="1">#REF!</definedName>
    <definedName name="gdfgd" hidden="1">'[15]ANALISIS STO DGO'!#REF!</definedName>
    <definedName name="GDGFD" hidden="1">'[15]ANALISIS STO DGO'!#REF!</definedName>
    <definedName name="gdr" hidden="1">'[15]ANALISIS STO DGO'!#REF!</definedName>
    <definedName name="GDS" hidden="1">'[15]ANALISIS STO DGO'!#REF!</definedName>
    <definedName name="GE" hidden="1">#REF!</definedName>
    <definedName name="ged" hidden="1">'[15]ANALISIS STO DGO'!#REF!</definedName>
    <definedName name="gedr" hidden="1">'[15]ANALISIS STO DGO'!#REF!</definedName>
    <definedName name="GENERADOR_DIESEL_400KW">#REF!</definedName>
    <definedName name="GER" hidden="1">'[15]ANALISIS STO DGO'!#REF!</definedName>
    <definedName name="GERGERGEHTERTH" hidden="1">'[15]ANALISIS STO DGO'!#REF!</definedName>
    <definedName name="gergergerg" hidden="1">#REF!</definedName>
    <definedName name="gergergerger" hidden="1">'[15]ANALISIS STO DGO'!#REF!</definedName>
    <definedName name="GETRH" hidden="1">'[15]ANALISIS STO DGO'!#REF!</definedName>
    <definedName name="GEWGRWG" hidden="1">'[15]ANALISIS STO DGO'!#REF!</definedName>
    <definedName name="GF" hidden="1">'[15]ANALISIS STO DGO'!#REF!</definedName>
    <definedName name="GFB" hidden="1">'[15]ANALISIS STO DGO'!#REF!</definedName>
    <definedName name="gfda" hidden="1">#REF!</definedName>
    <definedName name="gfdgdf" hidden="1">'[15]ANALISIS STO DGO'!#REF!</definedName>
    <definedName name="GFDGDFGDGFD" hidden="1">'[15]ANALISIS STO DGO'!#REF!</definedName>
    <definedName name="GFFG" hidden="1">'[15]ANALISIS STO DGO'!#REF!</definedName>
    <definedName name="gfg" hidden="1">#REF!</definedName>
    <definedName name="GFGFF" localSheetId="0" hidden="1">#REF!</definedName>
    <definedName name="GFGFF" localSheetId="1" hidden="1">#REF!</definedName>
    <definedName name="GFGFF" localSheetId="2">#REF!</definedName>
    <definedName name="GFGFF" localSheetId="4" hidden="1">#REF!</definedName>
    <definedName name="GFGFF">#REF!</definedName>
    <definedName name="gfgfghf" hidden="1">'[15]ANALISIS STO DGO'!#REF!</definedName>
    <definedName name="gfgfght" hidden="1">'[15]ANALISIS STO DGO'!#REF!</definedName>
    <definedName name="gfh" hidden="1">'[18]ANALISIS STO DGO'!#REF!</definedName>
    <definedName name="gfhgfd" hidden="1">'[15]ANALISIS STO DGO'!#REF!</definedName>
    <definedName name="gfhgfh" hidden="1">'[15]ANALISIS STO DGO'!#REF!</definedName>
    <definedName name="gfhgjfgj" hidden="1">#REF!</definedName>
    <definedName name="gfj" hidden="1">'[15]ANALISIS STO DGO'!#REF!</definedName>
    <definedName name="GFSG" localSheetId="0" hidden="1">#REF!</definedName>
    <definedName name="GFSG" localSheetId="1" hidden="1">#REF!</definedName>
    <definedName name="GFSG" localSheetId="2">#REF!</definedName>
    <definedName name="GFSG" localSheetId="4" hidden="1">#REF!</definedName>
    <definedName name="GFSG">#REF!</definedName>
    <definedName name="gfwetgw" hidden="1">'[15]ANALISIS STO DGO'!#REF!</definedName>
    <definedName name="gg" hidden="1">'[15]ANALISIS STO DGO'!#REF!</definedName>
    <definedName name="ggh" hidden="1">'[15]ANALISIS STO DGO'!#REF!</definedName>
    <definedName name="gh" hidden="1">'[15]ANALISIS STO DGO'!#REF!</definedName>
    <definedName name="GHD" hidden="1">'[15]ANALISIS STO DGO'!#REF!</definedName>
    <definedName name="ghe" hidden="1">'[15]ANALISIS STO DGO'!#REF!</definedName>
    <definedName name="GHER" hidden="1">'[15]ANALISIS STO DGO'!#REF!</definedName>
    <definedName name="gherg" hidden="1">'[15]ANALISIS STO DGO'!#REF!</definedName>
    <definedName name="ghf" hidden="1">'[15]ANALISIS STO DGO'!#REF!</definedName>
    <definedName name="ghfd" hidden="1">'[15]ANALISIS STO DGO'!#REF!</definedName>
    <definedName name="ghfdg" hidden="1">#REF!</definedName>
    <definedName name="GHFG" hidden="1">'[15]ANALISIS STO DGO'!#REF!</definedName>
    <definedName name="ghfgh" hidden="1">'[15]ANALISIS STO DGO'!#REF!</definedName>
    <definedName name="GHFGHF" hidden="1">'[15]ANALISIS STO DGO'!#REF!</definedName>
    <definedName name="ghfghfgfg" hidden="1">'[15]ANALISIS STO DGO'!#REF!</definedName>
    <definedName name="ghfghfghfhthth" hidden="1">#REF!</definedName>
    <definedName name="GHFHFGHFGGFGFHFH" hidden="1">'[15]ANALISIS STO DGO'!#REF!</definedName>
    <definedName name="ghftt" hidden="1">'[15]ANALISIS STO DGO'!#REF!</definedName>
    <definedName name="ghg" hidden="1">'[15]ANALISIS STO DGO'!#REF!</definedName>
    <definedName name="ghgfhfghfgh" hidden="1">'[15]ANALISIS STO DGO'!#REF!</definedName>
    <definedName name="ghj" hidden="1">'[15]ANALISIS STO DGO'!#REF!</definedName>
    <definedName name="GHJGH" hidden="1">'[16]ANALISIS STO DGO'!#REF!</definedName>
    <definedName name="GHJGHJ" hidden="1">'[15]ANALISIS STO DGO'!#REF!</definedName>
    <definedName name="GHJGHJGGF" hidden="1">'[15]ANALISIS STO DGO'!#REF!</definedName>
    <definedName name="ghjghjghjk" hidden="1">'[15]ANALISIS STO DGO'!#REF!</definedName>
    <definedName name="ghjghjjh" hidden="1">'[15]ANALISIS STO DGO'!#REF!</definedName>
    <definedName name="ghjk" hidden="1">'[15]ANALISIS STO DGO'!#REF!</definedName>
    <definedName name="ghjm" hidden="1">'[15]ANALISIS STO DGO'!#REF!</definedName>
    <definedName name="ghk" hidden="1">'[15]ANALISIS STO DGO'!#REF!</definedName>
    <definedName name="ghkhjk" hidden="1">'[15]ANALISIS STO DGO'!#REF!</definedName>
    <definedName name="ghm" hidden="1">'[15]ANALISIS STO DGO'!#REF!</definedName>
    <definedName name="ghmk" hidden="1">'[15]ANALISIS STO DGO'!#REF!</definedName>
    <definedName name="GHN" hidden="1">'[15]ANALISIS STO DGO'!#REF!</definedName>
    <definedName name="ghnd" hidden="1">'[15]ANALISIS STO DGO'!#REF!</definedName>
    <definedName name="ghnjfg" hidden="1">'[15]ANALISIS STO DGO'!#REF!</definedName>
    <definedName name="GHNRF" hidden="1">'[15]ANALISIS STO DGO'!#REF!</definedName>
    <definedName name="ghr" hidden="1">'[15]ANALISIS STO DGO'!#REF!</definedName>
    <definedName name="GHRTHYRTH" hidden="1">[48]A!#REF!</definedName>
    <definedName name="gj" hidden="1">'[15]ANALISIS STO DGO'!#REF!</definedName>
    <definedName name="gjfgdtfghsrhd" hidden="1">'[15]ANALISIS STO DGO'!#REF!</definedName>
    <definedName name="gjhg" hidden="1">'[15]ANALISIS STO DGO'!#REF!</definedName>
    <definedName name="gjhghjgjh" hidden="1">'[15]ANALISIS STO DGO'!#REF!</definedName>
    <definedName name="gjhjg" hidden="1">'[15]ANALISIS STO DGO'!#REF!</definedName>
    <definedName name="gjk" hidden="1">#REF!</definedName>
    <definedName name="gjkghkgkghjkgjhk" hidden="1">'[15]ANALISIS STO DGO'!#REF!</definedName>
    <definedName name="gjm" hidden="1">'[15]ANALISIS STO DGO'!#REF!</definedName>
    <definedName name="gjtyj" hidden="1">'[15]ANALISIS STO DGO'!#REF!</definedName>
    <definedName name="gk" hidden="1">'[15]ANALISIS STO DGO'!#REF!</definedName>
    <definedName name="gkhjk" hidden="1">'[15]ANALISIS STO DGO'!#REF!</definedName>
    <definedName name="gkhjkh" hidden="1">'[15]ANALISIS STO DGO'!#REF!</definedName>
    <definedName name="glagua">'[61]Analisis Unit. '!$F$43</definedName>
    <definedName name="glpintura">'[61]Analisis Unit. '!$F$49</definedName>
    <definedName name="gn" hidden="1">'[26]ANALISIS STO DGO'!#REF!</definedName>
    <definedName name="gnv" hidden="1">'[15]ANALISIS STO DGO'!#REF!</definedName>
    <definedName name="GOSEI" hidden="1">'[15]ANALISIS STO DGO'!#REF!</definedName>
    <definedName name="GOTEROCOL">[22]Ana!$F$453</definedName>
    <definedName name="GOTERORAN">[22]Ana!$F$458</definedName>
    <definedName name="GRAA_LAV_CLASIF">'[44]MATERIALES LISTADO'!$D$10</definedName>
    <definedName name="GRADER12G">[38]EQUIPOS!$I$11</definedName>
    <definedName name="graderm" localSheetId="0">'[29]Listado Equipos a utilizar'!#REF!</definedName>
    <definedName name="graderm" localSheetId="1">'[29]Listado Equipos a utilizar'!#REF!</definedName>
    <definedName name="graderm" localSheetId="2">'[30]Listado Equipos a utilizar'!#REF!</definedName>
    <definedName name="graderm" localSheetId="4">'[31]Listado Equipos a utilizar'!#REF!</definedName>
    <definedName name="graderm">'[30]Listado Equipos a utilizar'!#REF!</definedName>
    <definedName name="graf" hidden="1">{#N/A,#N/A,TRUE,"Cert.Global";#N/A,#N/A,TRUE,"Cert. M&amp;C";#N/A,#N/A,TRUE,"Cert. Engineering";#N/A,#N/A,TRUE,"Cert. Procurement ";#N/A,#N/A,TRUE,"Cert. Constr. Manag."}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 localSheetId="1">#REF!</definedName>
    <definedName name="GRAVA" localSheetId="2">#REF!</definedName>
    <definedName name="GRAVA">#REF!</definedName>
    <definedName name="Grava_de_1_2__3_4__Clasificada" localSheetId="1">[11]Insumos!#REF!</definedName>
    <definedName name="Grava_de_1_2__3_4__Clasificada" localSheetId="2">[11]Insumos!#REF!</definedName>
    <definedName name="Grava_de_1_2__3_4__Clasificada">[11]Insumos!#REF!</definedName>
    <definedName name="GRAVAL" localSheetId="1">#REF!</definedName>
    <definedName name="GRAVAL" localSheetId="2">#REF!</definedName>
    <definedName name="GRAVAL">#REF!</definedName>
    <definedName name="Gravilla">#REF!</definedName>
    <definedName name="Gravilla_1_2__3_16__Clasificada" localSheetId="1">[11]Insumos!#REF!</definedName>
    <definedName name="Gravilla_1_2__3_16__Clasificada" localSheetId="2">[11]Insumos!#REF!</definedName>
    <definedName name="Gravilla_1_2__3_16__Clasificada">[11]Insumos!#REF!</definedName>
    <definedName name="Gravilla_de_3_4__3_8__Clasificada" localSheetId="1">[11]Insumos!#REF!</definedName>
    <definedName name="Gravilla_de_3_4__3_8__Clasificada" localSheetId="2">[11]Insumos!#REF!</definedName>
    <definedName name="Gravilla_de_3_4__3_8__Clasificada">[11]Insumos!#REF!</definedName>
    <definedName name="GRUA">#REF!</definedName>
    <definedName name="Grúa_Manitowoc_2900" localSheetId="0">#REF!</definedName>
    <definedName name="Grúa_Manitowoc_2900" localSheetId="1">#REF!</definedName>
    <definedName name="Grúa_Manitowoc_2900" localSheetId="2">#REF!</definedName>
    <definedName name="Grúa_Manitowoc_2900" localSheetId="4">#REF!</definedName>
    <definedName name="Grúa_Manitowoc_2900">#REF!</definedName>
    <definedName name="Grúa_Manitowoc_2900_2">#N/A</definedName>
    <definedName name="Grúa_Manitowoc_2900_3">#N/A</definedName>
    <definedName name="gs" hidden="1">'[15]ANALISIS STO DGO'!#REF!</definedName>
    <definedName name="gsa" hidden="1">'[15]ANALISIS STO DGO'!#REF!</definedName>
    <definedName name="gsgsgsdgs" hidden="1">'[15]ANALISIS STO DGO'!#REF!</definedName>
    <definedName name="gsgsgsds" hidden="1">'[15]ANALISIS STO DGO'!#REF!</definedName>
    <definedName name="gt" hidden="1">'[15]ANALISIS STO DGO'!#REF!</definedName>
    <definedName name="GTE" hidden="1">'[15]ANALISIS STO DGO'!#REF!</definedName>
    <definedName name="GTER" hidden="1">'[15]ANALISIS STO DGO'!#REF!</definedName>
    <definedName name="GTERTERTE" hidden="1">'[15]ANALISIS STO DGO'!#REF!</definedName>
    <definedName name="gtfw" hidden="1">'[15]ANALISIS STO DGO'!#REF!</definedName>
    <definedName name="gtfwe" hidden="1">#REF!</definedName>
    <definedName name="gthetr" hidden="1">'[53]ANALISIS STO DGO'!#REF!</definedName>
    <definedName name="gtuy" hidden="1">'[15]ANALISIS STO DGO'!#REF!</definedName>
    <definedName name="gtwe" hidden="1">'[15]ANALISIS STO DGO'!#REF!</definedName>
    <definedName name="gv" hidden="1">'[15]ANALISIS STO DGO'!#REF!</definedName>
    <definedName name="gvnd" hidden="1">'[26]ANALISIS STO DGO'!#REF!</definedName>
    <definedName name="GWE" hidden="1">'[15]ANALISIS STO DGO'!#REF!</definedName>
    <definedName name="gwertwetgewr" hidden="1">'[15]ANALISIS STO DGO'!#REF!</definedName>
    <definedName name="gyhum" hidden="1">'[15]ANALISIS STO DGO'!#REF!</definedName>
    <definedName name="gyjy" hidden="1">'[15]ANALISIS STO DGO'!#REF!</definedName>
    <definedName name="h">[82]Analisis!$J$2</definedName>
    <definedName name="H240KG">'[37]anal term'!$G$1520</definedName>
    <definedName name="HAANT4015124238">[22]Ana!$F$542</definedName>
    <definedName name="HAANT4015180238">[22]Ana!$F$546</definedName>
    <definedName name="HAANT4015210238">[22]Ana!$F$550</definedName>
    <definedName name="HAANT4015240238" localSheetId="1">#REF!</definedName>
    <definedName name="HAANT4015240238" localSheetId="2">#REF!</definedName>
    <definedName name="HAANT4015240238">#REF!</definedName>
    <definedName name="HACHA">#REF!</definedName>
    <definedName name="HACOL20201244041238A20LIG">[22]Ana!$F$579</definedName>
    <definedName name="HACOL20201244041238A20MANO">[22]Ana!$F$583</definedName>
    <definedName name="HACOL20201244043814A20LIG">[22]Ana!$F$570</definedName>
    <definedName name="HACOL20201244043814A20MANO">[22]Ana!$F$574</definedName>
    <definedName name="HACOL2020180404122538A20">[22]Ana!$F$705</definedName>
    <definedName name="HACOL20201804041238A20">[22]Ana!$F$700</definedName>
    <definedName name="HACOL2020180604122538A20">[22]Ana!$F$715</definedName>
    <definedName name="HACOL20201806041238A20">[22]Ana!$F$710</definedName>
    <definedName name="HACOL20301244041238A20LIG">[22]Ana!$F$596</definedName>
    <definedName name="HACOL20301244041238A20MANO">[22]Ana!$F$600</definedName>
    <definedName name="HACOL2030180604122538A20">[22]Ana!$F$733</definedName>
    <definedName name="HACOL20301806041238A20">[22]Ana!$F$728</definedName>
    <definedName name="HACOL2040CISTCONTRA" localSheetId="1">#REF!</definedName>
    <definedName name="HACOL2040CISTCONTRA" localSheetId="2">#REF!</definedName>
    <definedName name="HACOL2040CISTCONTRA">#REF!</definedName>
    <definedName name="HACOL2040PORTCISTCONTRA" localSheetId="1">#REF!</definedName>
    <definedName name="HACOL2040PORTCISTCONTRA" localSheetId="2">#REF!</definedName>
    <definedName name="HACOL2040PORTCISTCONTRA">#REF!</definedName>
    <definedName name="HACOL30301244081238A20LIG">[22]Ana!$F$613</definedName>
    <definedName name="HACOL30301244081238A20MANO">[22]Ana!$F$617</definedName>
    <definedName name="HACOL3030180408122538A30">[22]Ana!$F$766</definedName>
    <definedName name="HACOL3030180408122538A30PORT">[22]Ana!$F$771</definedName>
    <definedName name="HACOL30301804081238A30">[22]Ana!$F$756</definedName>
    <definedName name="HACOL30301804081238A30PORT">[22]Ana!$F$761</definedName>
    <definedName name="HACOL3030180608122538A30">[22]Ana!$F$788</definedName>
    <definedName name="HACOL3030180608122538A30PORT">[22]Ana!$F$793</definedName>
    <definedName name="HACOL30301806081238A30">[22]Ana!$F$777</definedName>
    <definedName name="HACOL30301806081238A30PORT">[22]Ana!$F$782</definedName>
    <definedName name="HACOL30302104043438A30">[22]Ana!$F$949</definedName>
    <definedName name="HACOL30302104043438A30PORT">[22]Ana!$F$954</definedName>
    <definedName name="HACOL30302106043438A30">[22]Ana!$F$960</definedName>
    <definedName name="HACOL30302106043438A30PORT">[22]Ana!$F$965</definedName>
    <definedName name="HACOL30302404043438A30">[22]Ana!$F$1121</definedName>
    <definedName name="HACOL30302404043438A30PORT">[22]Ana!$F$1126</definedName>
    <definedName name="HACOL30302406043438A30">[22]Ana!$F$1132</definedName>
    <definedName name="HACOL30302406043438A30PORT">[22]Ana!$F$1137</definedName>
    <definedName name="HACOL30401244043438A30LIG">[22]Ana!$F$630</definedName>
    <definedName name="HACOL30401244043438A30MANO">[22]Ana!$F$634</definedName>
    <definedName name="HACOL30401804043438A30">[22]Ana!$F$806</definedName>
    <definedName name="HACOL30401804043438A30PORT">[22]Ana!$F$811</definedName>
    <definedName name="HACOL30401806043438A30">[22]Ana!$F$817</definedName>
    <definedName name="HACOL30401806043438A30PORT">[22]Ana!$F$822</definedName>
    <definedName name="HACOL30402104043438A30">[22]Ana!$F$978</definedName>
    <definedName name="HACOL30402104043438A30PORT">[22]Ana!$F$983</definedName>
    <definedName name="HACOL30402106043438A30">[22]Ana!$F$989</definedName>
    <definedName name="HACOL30402106043438A30PORT">[22]Ana!$F$994</definedName>
    <definedName name="HACOL30402404043438A30">[22]Ana!$F$1150</definedName>
    <definedName name="HACOL30402404043438A30PORT">[22]Ana!$F$1155</definedName>
    <definedName name="HACOL30402406043438A30">[22]Ana!$F$1161</definedName>
    <definedName name="HACOL30402406043438A30PORT">[22]Ana!$F$1166</definedName>
    <definedName name="HACOL3040ENTRADAESTECONTRA" localSheetId="1">#REF!</definedName>
    <definedName name="HACOL3040ENTRADAESTECONTRA" localSheetId="2">#REF!</definedName>
    <definedName name="HACOL3040ENTRADAESTECONTRA">#REF!</definedName>
    <definedName name="HACOL40401244041243438A20LIG">[22]Ana!$F$648</definedName>
    <definedName name="HACOL40401244041243438A20MANO">[22]Ana!$F$652</definedName>
    <definedName name="HACOL4040180404124342538A20">[22]Ana!$F$847</definedName>
    <definedName name="HACOL4040180404124342538A20PORT">[22]Ana!$F$852</definedName>
    <definedName name="HACOL40401804041243438A20">[22]Ana!$F$836</definedName>
    <definedName name="HACOL40401804041243438A20PORT">[22]Ana!$F$841</definedName>
    <definedName name="HACOL4040180604124342538A30">[22]Ana!$F$871</definedName>
    <definedName name="HACOL4040180604124342538A30PORT">[22]Ana!$F$876</definedName>
    <definedName name="HACOL40401806041243438A30">[22]Ana!$F$859</definedName>
    <definedName name="HACOL40401806041243438A30PORT">[22]Ana!$F$864</definedName>
    <definedName name="HACOL4040210404122543438A20">[22]Ana!$F$1019</definedName>
    <definedName name="HACOL4040210404122543438A20PORT">[22]Ana!$F$1024</definedName>
    <definedName name="HACOL40402104041243438A20">[22]Ana!$F$1008</definedName>
    <definedName name="HACOL40402104041243438A20PORT">[22]Ana!$F$1013</definedName>
    <definedName name="HACOL4040210604122543438A30">[22]Ana!$F$1043</definedName>
    <definedName name="HACOL4040210604122543438A30PORT">[22]Ana!$F$1048</definedName>
    <definedName name="HACOL40402106041243438A30">[22]Ana!$F$1031</definedName>
    <definedName name="HACOL40402106041243438A30PORT">[22]Ana!$F$1036</definedName>
    <definedName name="HACOL4040240404122543438A20">[22]Ana!$F$1191</definedName>
    <definedName name="HACOL4040240404122543438A20PORT">[22]Ana!$F$1196</definedName>
    <definedName name="HACOL40402404041243438A20">[22]Ana!$F$1180</definedName>
    <definedName name="HACOL40402404041243438A20PORT">[22]Ana!$F$1185</definedName>
    <definedName name="HACOL4040240604122543438A30">[22]Ana!$F$1215</definedName>
    <definedName name="HACOL4040240604122543438A30PORT">[22]Ana!$F$1220</definedName>
    <definedName name="HACOL40402406041243438A30">[22]Ana!$F$1203</definedName>
    <definedName name="HACOL40402406041243438A30PORT">[22]Ana!$F$1208</definedName>
    <definedName name="HACOL5050124404344138A20LIG">[22]Ana!$F$666</definedName>
    <definedName name="HACOL5050124404344138A20MANO">[22]Ana!$F$670</definedName>
    <definedName name="HACOL5050180404344138A20">[22]Ana!$F$890</definedName>
    <definedName name="HACOL5050180404344138A20PORT">[22]Ana!$F$895</definedName>
    <definedName name="HACOL5050180604344138A20">[22]Ana!$F$902</definedName>
    <definedName name="HACOL5050180604344138A20PORT">[22]Ana!$F$907</definedName>
    <definedName name="HACOL5050210404344138A20">[22]Ana!$F$1062</definedName>
    <definedName name="HACOL5050210404344138A20PORT">[22]Ana!$F$1067</definedName>
    <definedName name="HACOL5050210604344138A20">[22]Ana!$F$1074</definedName>
    <definedName name="HACOL5050210604344138A20PORT">[22]Ana!$F$1079</definedName>
    <definedName name="HACOL5050240404344138A20">[22]Ana!$F$1234</definedName>
    <definedName name="HACOL5050240404344138A20PORT">[22]Ana!$F$1239</definedName>
    <definedName name="HACOL5050240604344138A20">[22]Ana!$F$1246</definedName>
    <definedName name="HACOL5050240604344138A20PORT">[22]Ana!$F$1251</definedName>
    <definedName name="HACOL60601244012138A20LIG">[22]Ana!$F$683</definedName>
    <definedName name="HACOL60601244012138A20MANO">[22]Ana!$F$687</definedName>
    <definedName name="HACOL60601804012138A20">[22]Ana!$F$920</definedName>
    <definedName name="HACOL60601804012138A30PORT">[22]Ana!$F$925</definedName>
    <definedName name="HACOL60601806012138A30">[22]Ana!$F$931</definedName>
    <definedName name="HACOL60601806012138A30PORT">[22]Ana!$F$936</definedName>
    <definedName name="HACOL60602104012138A20">[22]Ana!$F$1092</definedName>
    <definedName name="HACOL60602104012138A30PORT">[22]Ana!$F$1097</definedName>
    <definedName name="HACOL60602106012138A30">[22]Ana!$F$1103</definedName>
    <definedName name="HACOL60602106012138A30PORT">[22]Ana!$F$1108</definedName>
    <definedName name="HACOL60602404012138A20">[22]Ana!$F$1264</definedName>
    <definedName name="HACOL60602404012138A20PORT">[22]Ana!$F$1269</definedName>
    <definedName name="HACOL60602406012138A20">[22]Ana!$F$1275</definedName>
    <definedName name="HACOL60602406012138A20PORT">[22]Ana!$F$1280</definedName>
    <definedName name="HACOLA15201244043814A20LIG">[22]Ana!$F$1295</definedName>
    <definedName name="HACOLA15201244043814A20MANO">[22]Ana!$F$1307</definedName>
    <definedName name="HACOLA15201244043838A20LIG" localSheetId="1">#REF!</definedName>
    <definedName name="HACOLA15201244043838A20LIG" localSheetId="2">#REF!</definedName>
    <definedName name="HACOLA15201244043838A20LIG">#REF!</definedName>
    <definedName name="HACOLA15201244043838A20MANO" localSheetId="1">#REF!</definedName>
    <definedName name="HACOLA15201244043838A20MANO" localSheetId="2">#REF!</definedName>
    <definedName name="HACOLA15201244043838A20MANO">#REF!</definedName>
    <definedName name="HACOLA20201244043814A20LIG">[22]Ana!$F$1343</definedName>
    <definedName name="HACOLA20201244043814A20MANO">[22]Ana!$F$1355</definedName>
    <definedName name="HADIN10201244023821214A20LIG">[22]Ana!$F$1371</definedName>
    <definedName name="HADIN10201244023821214A20MANO">[22]Ana!$F$1384</definedName>
    <definedName name="HADIN10201804023821214A20">[22]Ana!$F$1473</definedName>
    <definedName name="HADIN15201244023831214A20LIG">[22]Ana!$F$1397</definedName>
    <definedName name="HADIN15201244023831214A20MANO">[22]Ana!$F$1410</definedName>
    <definedName name="HADIN15201244023831238A20LIG" localSheetId="1">#REF!</definedName>
    <definedName name="HADIN15201244023831238A20LIG" localSheetId="2">#REF!</definedName>
    <definedName name="HADIN15201244023831238A20LIG">#REF!</definedName>
    <definedName name="HADIN15201244023831238A20MANO" localSheetId="1">#REF!</definedName>
    <definedName name="HADIN15201244023831238A20MANO" localSheetId="2">#REF!</definedName>
    <definedName name="HADIN15201244023831238A20MANO">#REF!</definedName>
    <definedName name="HADIN15201804023831214A20">[22]Ana!$F$1486</definedName>
    <definedName name="HADIN20201244023831238A20LIG">[22]Ana!$F$1448</definedName>
    <definedName name="HADIN20201244023831238A20MANO">[22]Ana!$F$1460</definedName>
    <definedName name="HADIN20201804023831238A20">[22]Ana!$F$1498</definedName>
    <definedName name="hai" localSheetId="0">#REF!</definedName>
    <definedName name="hai" localSheetId="1">#REF!</definedName>
    <definedName name="hai" localSheetId="2">#REF!</definedName>
    <definedName name="hai" localSheetId="4">#REF!</definedName>
    <definedName name="hai">#REF!</definedName>
    <definedName name="haii" localSheetId="0">#REF!</definedName>
    <definedName name="haii" localSheetId="1">#REF!</definedName>
    <definedName name="haii" localSheetId="2">#REF!</definedName>
    <definedName name="haii" localSheetId="4">#REF!</definedName>
    <definedName name="haii">#REF!</definedName>
    <definedName name="haiii" localSheetId="0">#REF!</definedName>
    <definedName name="haiii" localSheetId="1">#REF!</definedName>
    <definedName name="haiii" localSheetId="2">#REF!</definedName>
    <definedName name="haiii" localSheetId="4">#REF!</definedName>
    <definedName name="haiii">#REF!</definedName>
    <definedName name="haiiii" localSheetId="0">#REF!</definedName>
    <definedName name="haiiii" localSheetId="1">#REF!</definedName>
    <definedName name="haiiii" localSheetId="2">#REF!</definedName>
    <definedName name="haiiii" localSheetId="4">#REF!</definedName>
    <definedName name="haiiii">#REF!</definedName>
    <definedName name="HALOS10124403825A25LIGW">[22]Ana!$F$1517</definedName>
    <definedName name="HALOS101244038A25LIGW">[22]Ana!$F$1513</definedName>
    <definedName name="HALOS10124603825A25LIGW">[22]Ana!$F$1527</definedName>
    <definedName name="HALOS101246038A25LIGW">[22]Ana!$F$1522</definedName>
    <definedName name="HALOS10180403825A25">[22]Ana!$F$1569</definedName>
    <definedName name="HALOS101804038A25">[22]Ana!$F$1565</definedName>
    <definedName name="HALOS10180603825A25">[22]Ana!$F$1579</definedName>
    <definedName name="HALOS101806038A25">[22]Ana!$F$1574</definedName>
    <definedName name="HALOS12124403825A25LIGW">[22]Ana!$F$1543</definedName>
    <definedName name="HALOS121244038A25LIGW">[22]Ana!$F$1539</definedName>
    <definedName name="HALOS12124603825A25LIGW">[22]Ana!$F$1553</definedName>
    <definedName name="HALOS121246038A25LIGW">[22]Ana!$F$1548</definedName>
    <definedName name="HALOS12180403825A25">[22]Ana!$F$1595</definedName>
    <definedName name="HALOS121804038A25">[22]Ana!$F$1591</definedName>
    <definedName name="HALOS12180603825A25">[22]Ana!$F$1605</definedName>
    <definedName name="HALOS121806038A25">[22]Ana!$F$1600</definedName>
    <definedName name="HALOSAQUIEBRASOLCONTRA" localSheetId="1">#REF!</definedName>
    <definedName name="HALOSAQUIEBRASOLCONTRA" localSheetId="2">#REF!</definedName>
    <definedName name="HALOSAQUIEBRASOLCONTRA">#REF!</definedName>
    <definedName name="HALSUPCISCONTRA" localSheetId="1">#REF!</definedName>
    <definedName name="HALSUPCISCONTRA" localSheetId="2">#REF!</definedName>
    <definedName name="HALSUPCISCONTRA">#REF!</definedName>
    <definedName name="HAMRAMPACONTRA" localSheetId="1">#REF!</definedName>
    <definedName name="HAMRAMPACONTRA" localSheetId="2">#REF!</definedName>
    <definedName name="HAMRAMPACONTRA">#REF!</definedName>
    <definedName name="HAMUR08210MALLAD2.31001CAR" localSheetId="1">#REF!</definedName>
    <definedName name="HAMUR08210MALLAD2.31001CAR" localSheetId="2">#REF!</definedName>
    <definedName name="HAMUR08210MALLAD2.31001CAR">#REF!</definedName>
    <definedName name="HAMUR15180403825A20X202CAR">[22]Ana!$F$1625</definedName>
    <definedName name="HAMUR151804038A20X202CAR">[22]Ana!$F$1621</definedName>
    <definedName name="HAMUR15180603825A20X202CAR">[22]Ana!$F$1635</definedName>
    <definedName name="HAMUR151806038A20X202CAR">[22]Ana!$F$1630</definedName>
    <definedName name="HAMUR15210403825A20X202CAR">[22]Ana!$F$1652</definedName>
    <definedName name="HAMUR152104038A20X202CAR">[22]Ana!$F$1648</definedName>
    <definedName name="HAMUR15210603825A20X202CAR">[22]Ana!$F$1662</definedName>
    <definedName name="HAMUR152106038A20X202CAR">[22]Ana!$F$1657</definedName>
    <definedName name="HAMUR15240403825A20X202CAR">[22]Ana!$F$1679</definedName>
    <definedName name="HAMUR152404038A20X202CAR">[22]Ana!$F$1675</definedName>
    <definedName name="HAMUR15240603825A20X202CAR">[22]Ana!$F$1689</definedName>
    <definedName name="HAMUR152406038A20X202CAR">[22]Ana!$F$1684</definedName>
    <definedName name="HAMUR20180403825A20X202CAR">[22]Ana!$F$1706</definedName>
    <definedName name="HAMUR201804038A20X202CAR">[22]Ana!$F$1702</definedName>
    <definedName name="HAMUR20180603825A20X202CAR">[22]Ana!$F$1716</definedName>
    <definedName name="HAMUR201806038A20X202CAR">[22]Ana!$F$1711</definedName>
    <definedName name="HAMUR20210401225A10X102CAR">[22]Ana!$F$1760</definedName>
    <definedName name="HAMUR20210401225A20X202CAR">[22]Ana!$F$1787</definedName>
    <definedName name="HAMUR202104012A10X102CAR">[22]Ana!$F$1756</definedName>
    <definedName name="HAMUR202104012A20X202CAR">[22]Ana!$F$1783</definedName>
    <definedName name="HAMUR20210403825A20X202CAR">[22]Ana!$F$1733</definedName>
    <definedName name="HAMUR202104038A20X202CAR">[22]Ana!$F$1729</definedName>
    <definedName name="HAMUR20210601225A10X102CAR">[22]Ana!$F$1770</definedName>
    <definedName name="HAMUR20210601225A20X202CAR">[22]Ana!$F$1797</definedName>
    <definedName name="HAMUR202106012A10X102CAR">[22]Ana!$F$1765</definedName>
    <definedName name="HAMUR202106012A20X202CAR">[22]Ana!$F$1792</definedName>
    <definedName name="HAMUR20210603825A20X202CAR">[22]Ana!$F$1743</definedName>
    <definedName name="HAMUR202106038A20X202CAR">[22]Ana!$F$1738</definedName>
    <definedName name="HAMUR20240401225A10X102CAR">[22]Ana!$F$1814</definedName>
    <definedName name="HAMUR20240401225A20X202CAR">[22]Ana!$F$1841</definedName>
    <definedName name="HAMUR202404012A10X102CAR">[22]Ana!$F$1810</definedName>
    <definedName name="HAMUR202404012A20X202CAR">[22]Ana!$F$1837</definedName>
    <definedName name="HAMUR20240601225A10X102CAR">[22]Ana!$F$1824</definedName>
    <definedName name="HAMUR20240601225A20X202CAR">[22]Ana!$F$1851</definedName>
    <definedName name="HAMUR202406012A10X102CAR">[22]Ana!$F$1819</definedName>
    <definedName name="HAMUR202406012A20X202CAR">[22]Ana!$F$1846</definedName>
    <definedName name="HAPEDCONTRA" localSheetId="1">#REF!</definedName>
    <definedName name="HAPEDCONTRA" localSheetId="2">#REF!</definedName>
    <definedName name="HAPEDCONTRA">#REF!</definedName>
    <definedName name="HAPISO38A20AD124ESP10">[22]Ana!$F$4643</definedName>
    <definedName name="HAPISO38A20AD124ESP12">[22]Ana!$F$4652</definedName>
    <definedName name="HAPISO38A20AD124ESP15">[22]Ana!$F$4661</definedName>
    <definedName name="HAPISO38A20AD124ESP20">[22]Ana!$F$4670</definedName>
    <definedName name="HAPISO38A20AD140ESP10">[22]Ana!$F$4679</definedName>
    <definedName name="HAPISO38A20AD140ESP12">[22]Ana!$F$4688</definedName>
    <definedName name="HAPISO38A20AD140ESP15">[22]Ana!$F$4697</definedName>
    <definedName name="HAPISO38A20AD140ESP20">[22]Ana!$F$4706</definedName>
    <definedName name="HAPISO38A20AD180ESP10">[22]Ana!$F$4715</definedName>
    <definedName name="HAPISO38A20AD180ESP12">[22]Ana!$F$4724</definedName>
    <definedName name="HAPISO38A20AD180ESP15">[22]Ana!$F$4733</definedName>
    <definedName name="HAPISO38A20AD180ESP20">[22]Ana!$F$4742</definedName>
    <definedName name="HAPISO38A20AD210ESP10">[22]Ana!$F$4751</definedName>
    <definedName name="HAPISO38A20AD210ESP12">[22]Ana!$F$4760</definedName>
    <definedName name="HAPISO38A20AD210ESP15">[22]Ana!$F$4769</definedName>
    <definedName name="HAPISO38A20AD210ESP20">[22]Ana!$F$4778</definedName>
    <definedName name="HARAMPA12124401225A2038A20LIGWIN">[22]Ana!$F$1871</definedName>
    <definedName name="HARAMPA12124401225A2038A20MANO">[22]Ana!$F$1890</definedName>
    <definedName name="HARAMPA121244012A2038A20LIGWIN">[22]Ana!$F$1866</definedName>
    <definedName name="HARAMPA121244012A2038A20MANO">[22]Ana!$F$1885</definedName>
    <definedName name="HARAMPA12124601225A2038A20LIGWIN">[22]Ana!$F$1881</definedName>
    <definedName name="HARAMPA12124601225A2038A20MANO">[22]Ana!$F$1901</definedName>
    <definedName name="HARAMPA121246012A2038A20LIGWIN">[22]Ana!$F$1876</definedName>
    <definedName name="HARAMPA121246012A2038A20MANO">[22]Ana!$F$1896</definedName>
    <definedName name="HARAMPA12180401225A2038A20">[22]Ana!$F$1918</definedName>
    <definedName name="HARAMPA121804012A2038A20">[22]Ana!$F$1913</definedName>
    <definedName name="HARAMPA12180601225A2038A20">[22]Ana!$F$1928</definedName>
    <definedName name="HARAMPA121806012A2038A20">[22]Ana!$F$1923</definedName>
    <definedName name="HARAMPA12210401225A2038A20">[22]Ana!$F$1945</definedName>
    <definedName name="HARAMPA122104012A2038A20">[22]Ana!$F$1940</definedName>
    <definedName name="HARAMPA12210601225A2038A20">[22]Ana!$F$1955</definedName>
    <definedName name="HARAMPA122106012A2038A20">[22]Ana!$F$1950</definedName>
    <definedName name="HARAMPA12240401225A2038A20">[22]Ana!$F$1972</definedName>
    <definedName name="HARAMPA122404012A2038A20">[22]Ana!$F$1967</definedName>
    <definedName name="HARAMPA12240601225A2038A20">[22]Ana!$F$1982</definedName>
    <definedName name="HARAMPA122406012A2038A20">[22]Ana!$F$1977</definedName>
    <definedName name="HARAMPAESCCONTRA" localSheetId="1">#REF!</definedName>
    <definedName name="HARAMPAESCCONTRA" localSheetId="2">#REF!</definedName>
    <definedName name="HARAMPAESCCONTRA">#REF!</definedName>
    <definedName name="HARAMPAVEHCONTRA" localSheetId="1">#REF!</definedName>
    <definedName name="HARAMPAVEHCONTRA" localSheetId="2">#REF!</definedName>
    <definedName name="HARAMPAVEHCONTRA">#REF!</definedName>
    <definedName name="HAVA15201244043814A20LIG">[22]Ana!$F$2494</definedName>
    <definedName name="HAVA15201244043814A20MANO">[22]Ana!$F$2506</definedName>
    <definedName name="HAVA20201244043838A20LIG">[22]Ana!$F$2517</definedName>
    <definedName name="HAVA20201244043838A20MANO">[22]Ana!$F$2528</definedName>
    <definedName name="HAVABARANDACONTRA" localSheetId="1">#REF!</definedName>
    <definedName name="HAVABARANDACONTRA" localSheetId="2">#REF!</definedName>
    <definedName name="HAVABARANDACONTRA">#REF!</definedName>
    <definedName name="HAVACORONACISTCONTRA" localSheetId="1">#REF!</definedName>
    <definedName name="HAVACORONACISTCONTRA" localSheetId="2">#REF!</definedName>
    <definedName name="HAVACORONACISTCONTRA">#REF!</definedName>
    <definedName name="HAVIGA20401244033423838A20LIGWIN">[22]Ana!$F$1998</definedName>
    <definedName name="HAVIGA20401246033423838A20LIGWIN">[22]Ana!$F$2004</definedName>
    <definedName name="HAVIGA20401804033423838A20">[22]Ana!$F$2081</definedName>
    <definedName name="HAVIGA20401804033423838A20POR">[22]Ana!$F$2086</definedName>
    <definedName name="HAVIGA20401806033423838A20">[22]Ana!$F$2092</definedName>
    <definedName name="HAVIGA20401806033423838A20POR">[22]Ana!$F$2098</definedName>
    <definedName name="HAVIGA20402104033423838A20">[22]Ana!$F$2218</definedName>
    <definedName name="HAVIGA20402104033423838A20POR">[22]Ana!$F$2223</definedName>
    <definedName name="HAVIGA20402106033423838A20">[22]Ana!$F$2229</definedName>
    <definedName name="HAVIGA20402106033423838A20POR">[22]Ana!$F$2235</definedName>
    <definedName name="HAVIGA20402404033423838A20">[22]Ana!$F$2355</definedName>
    <definedName name="HAVIGA20402404033423838A20POR">[22]Ana!$F$2360</definedName>
    <definedName name="HAVIGA20402406033423838A20">[22]Ana!$F$2366</definedName>
    <definedName name="HAVIGA20402406033423838A20POR">[22]Ana!$F$2372</definedName>
    <definedName name="HAVIGA25501244043423838A25LIGWIN">[22]Ana!$F$2017</definedName>
    <definedName name="HAVIGA25501246043423838A25LIGWIN">[22]Ana!$F$2023</definedName>
    <definedName name="HAVIGA25501804043423838A25">[22]Ana!$F$2111</definedName>
    <definedName name="HAVIGA25501804043423838A25POR">[22]Ana!$F$2116</definedName>
    <definedName name="HAVIGA25501806043423838A25">[22]Ana!$F$2122</definedName>
    <definedName name="HAVIGA25501806043423838A25POR">[22]Ana!$F$2128</definedName>
    <definedName name="HAVIGA25502104043423838A25">[22]Ana!$F$2248</definedName>
    <definedName name="HAVIGA25502104043423838A25POR">[22]Ana!$F$2253</definedName>
    <definedName name="HAVIGA25502106043423838A25">[22]Ana!$F$2259</definedName>
    <definedName name="HAVIGA25502106043423838A25POR">[22]Ana!$F$2265</definedName>
    <definedName name="HAVIGA25502404043423838A25">[22]Ana!$F$2385</definedName>
    <definedName name="HAVIGA25502404043423838A25POR">[22]Ana!$F$2390</definedName>
    <definedName name="HAVIGA25502406043423838A25">[22]Ana!$F$2396</definedName>
    <definedName name="HAVIGA25502406043423838A25POR">[22]Ana!$F$2402</definedName>
    <definedName name="HAVIGA3060124404123838A25LIGWIN">[22]Ana!$F$2036</definedName>
    <definedName name="HAVIGA3060124604123838A25LIGWIN">[22]Ana!$F$2042</definedName>
    <definedName name="HAVIGA3060180404123838A25">[22]Ana!$F$2141</definedName>
    <definedName name="HAVIGA3060180404123838A25POR">[22]Ana!$F$2146</definedName>
    <definedName name="HAVIGA3060180604123838A25">[22]Ana!$F$2152</definedName>
    <definedName name="HAVIGA3060180604123838A25POR">[22]Ana!$F$2158</definedName>
    <definedName name="HAVIGA3060210404123838A25">[22]Ana!$F$2278</definedName>
    <definedName name="HAVIGA3060210404123838A25POR">[22]Ana!$F$2283</definedName>
    <definedName name="HAVIGA3060210604123838A25">[22]Ana!$F$2289</definedName>
    <definedName name="HAVIGA3060210604123838A25POR">[22]Ana!$F$2295</definedName>
    <definedName name="HAVIGA3060240404123838A25">[22]Ana!$F$2415</definedName>
    <definedName name="HAVIGA3060240404123838A25POR">[22]Ana!$F$2420</definedName>
    <definedName name="HAVIGA3060240604123838A25">[22]Ana!$F$2426</definedName>
    <definedName name="HAVIGA3060240604123838A25POR">[22]Ana!$F$2432</definedName>
    <definedName name="HAVIGA408012440512122538A25LIGWIN">[22]Ana!$F$2061</definedName>
    <definedName name="HAVIGA4080124405121238A25LIGWIN">[22]Ana!$F$2056</definedName>
    <definedName name="HAVIGA4080124605121238A25LIGWIN">[22]Ana!$F$2068</definedName>
    <definedName name="HAVIGA4080180405121238A25">[22]Ana!$F$2172</definedName>
    <definedName name="HAVIGA4080180405121238A25POR">[22]Ana!$F$2177</definedName>
    <definedName name="HAVIGA408018060512122538A25">[22]Ana!$F$2198</definedName>
    <definedName name="HAVIGA408018060512122538A25POR">[22]Ana!$F$2205</definedName>
    <definedName name="HAVIGA4080180605121238A25">[22]Ana!$F$2184</definedName>
    <definedName name="HAVIGA4080180605121238A25POR">[22]Ana!$F$2191</definedName>
    <definedName name="HAVIGA4080210405121238A25">[22]Ana!$F$2309</definedName>
    <definedName name="HAVIGA4080210405121238A25por">[22]Ana!$F$2314</definedName>
    <definedName name="HAVIGA408021060512122538A25">[22]Ana!$F$2335</definedName>
    <definedName name="HAVIGA408021060512122538A25POR">[22]Ana!$F$2342</definedName>
    <definedName name="HAVIGA4080210605121238A25">[22]Ana!$F$2321</definedName>
    <definedName name="HAVIGA4080210605121238A25POR">[22]Ana!$F$2328</definedName>
    <definedName name="HAVIGA4080240405121238A25">[22]Ana!$F$2446</definedName>
    <definedName name="HAVIGA4080240405121238A25POR">[22]Ana!$F$2451</definedName>
    <definedName name="HAVIGA408024060512122538A25">[22]Ana!$F$2472</definedName>
    <definedName name="HAVIGA408024060512122538A25PORT">[22]Ana!$F$2479</definedName>
    <definedName name="HAVIGA4080240605121238A25">[22]Ana!$F$2458</definedName>
    <definedName name="HAVIGA4080240605121238A25POR">[22]Ana!$F$2465</definedName>
    <definedName name="HAVPORTCISTCONTRA" localSheetId="1">#REF!</definedName>
    <definedName name="HAVPORTCISTCONTRA" localSheetId="2">#REF!</definedName>
    <definedName name="HAVPORTCISTCONTRA">#REF!</definedName>
    <definedName name="HAVRIOSTPONDCONTRA" localSheetId="1">#REF!</definedName>
    <definedName name="HAVRIOSTPONDCONTRA" localSheetId="2">#REF!</definedName>
    <definedName name="HAVRIOSTPONDCONTRA">#REF!</definedName>
    <definedName name="HAVUE4010124402383825A20LIGWIN">[22]Ana!$F$2547</definedName>
    <definedName name="HAVUE40101244023838A20LIGWIN">[22]Ana!$F$2543</definedName>
    <definedName name="HAVUE4010124602383825A20LIGWIN">[22]Ana!$F$2557</definedName>
    <definedName name="HAVUE40101246023838A20LIGWIN">[22]Ana!$F$2552</definedName>
    <definedName name="HAVUE4010180402383825A20">[22]Ana!$F$2599</definedName>
    <definedName name="HAVUE40101804023838A20">[22]Ana!$F$2595</definedName>
    <definedName name="HAVUE40101806023838A20">[22]Ana!$F$2604</definedName>
    <definedName name="HAVUE4012124402383825A20LIGWIN">[22]Ana!$F$2573</definedName>
    <definedName name="HAVUE40121244023838A20LIGWIN">[22]Ana!$F$2569</definedName>
    <definedName name="HAVUE4012124602383825A20LIGWIN">[22]Ana!$F$2583</definedName>
    <definedName name="HAVUE40121246023838A20LIGWIN">[22]Ana!$F$2578</definedName>
    <definedName name="HAVUE4012180402383825A20">[22]Ana!$F$2625</definedName>
    <definedName name="HAVUE40121804023838A20">[22]Ana!$F$2621</definedName>
    <definedName name="HAVUE4012180602383825A20">[22]Ana!$F$2635</definedName>
    <definedName name="HAVUE40121806023838A20">[22]Ana!$F$2630</definedName>
    <definedName name="HAVUELO10CONTRA" localSheetId="1">#REF!</definedName>
    <definedName name="HAVUELO10CONTRA" localSheetId="2">#REF!</definedName>
    <definedName name="HAVUELO10CONTRA">#REF!</definedName>
    <definedName name="haz" hidden="1">'[15]ANALISIS STO DGO'!#REF!</definedName>
    <definedName name="HAZCH301354081225C634ADLIG">[22]Ana!$F$2652</definedName>
    <definedName name="HAZCH3013540812C634ADLIG">[22]Ana!$F$2645</definedName>
    <definedName name="HAZCH301356081225C634ADLIG">[22]Ana!$F$2666</definedName>
    <definedName name="HAZCH3013560812C634ADLIG">[22]Ana!$F$2659</definedName>
    <definedName name="HAZCH301404081225C634AD">[22]Ana!$F$2708</definedName>
    <definedName name="HAZCH3014040812C634AD">[22]Ana!$F$2701</definedName>
    <definedName name="HAZCH301406081225C634AD">[22]Ana!$F$2722</definedName>
    <definedName name="HAZCH3014060812C634AD">[22]Ana!$F$2715</definedName>
    <definedName name="HAZCH301804081225C634AD">[22]Ana!$F$2764</definedName>
    <definedName name="HAZCH3018040812C634AD">[22]Ana!$F$2757</definedName>
    <definedName name="HAZCH301806081225C634AD">[22]Ana!$F$2778</definedName>
    <definedName name="HAZCH3018060812C634AD">[22]Ana!$F$2771</definedName>
    <definedName name="HAZCH302104081225C634AD">[22]Ana!$F$2820</definedName>
    <definedName name="HAZCH3021040812C634AD">[22]Ana!$F$2813</definedName>
    <definedName name="HAZCH302106081225C634AD">[22]Ana!$F$2834</definedName>
    <definedName name="HAZCH3021060812C634AD">[22]Ana!$F$2827</definedName>
    <definedName name="HAZCH302404081225C634AD">[22]Ana!$F$2876</definedName>
    <definedName name="HAZCH3024040812C634AD">[22]Ana!$F$2869</definedName>
    <definedName name="HAZCH302406081225C634AD">[22]Ana!$F$2890</definedName>
    <definedName name="HAZCH3024060812C634AD">[22]Ana!$F$2883</definedName>
    <definedName name="HAZCH35180401225A15ADC18342CAM">[22]Ana!$F$2935</definedName>
    <definedName name="HAZCH351804012A15ADC18342CAM">[22]Ana!$F$2928</definedName>
    <definedName name="HAZCH35180601225A15ADC18342CAM">[22]Ana!$F$2949</definedName>
    <definedName name="HAZCH351806012A15ADC18342CAM">[22]Ana!$F$2942</definedName>
    <definedName name="HAZCH35210401225A15ADC18342CAM">[22]Ana!$F$2963</definedName>
    <definedName name="HAZCH352104012A15ADC18342CAM">[22]Ana!$F$2956</definedName>
    <definedName name="HAZCH35210601225A15ADC18342CAM">[22]Ana!$F$2977</definedName>
    <definedName name="HAZCH352106012A15ADC18342CAM">[22]Ana!$F$2970</definedName>
    <definedName name="HAZCH35240401225A15ADC18342CAM">[22]Ana!$F$2991</definedName>
    <definedName name="HAZCH352404012A15ADC18342CAM">[22]Ana!$F$2984</definedName>
    <definedName name="HAZCH35240601225A15ADC18342CAM">[22]Ana!$F$3005</definedName>
    <definedName name="HAZCH352406012A15ADC18342CAM">[22]Ana!$F$2998</definedName>
    <definedName name="HAZCH4013540812C634ADLIG">[22]Ana!$F$2673</definedName>
    <definedName name="HAZCH4013560812C634ADLIG">[22]Ana!$F$2680</definedName>
    <definedName name="HAZCH401404081225C634AD">[22]Ana!$F$2736</definedName>
    <definedName name="HAZCH4014040812C634AD">[22]Ana!$F$2729</definedName>
    <definedName name="HAZCH401804081225C634AD">[22]Ana!$F$2792</definedName>
    <definedName name="HAZCH4018040812C634AD">[22]Ana!$F$2785</definedName>
    <definedName name="HAZCH402104081225C634AD">[22]Ana!$F$2848</definedName>
    <definedName name="HAZCH4021040812C634AD">[22]Ana!$F$2841</definedName>
    <definedName name="HAZCH402404081225C634AD">[22]Ana!$F$2904</definedName>
    <definedName name="HAZCH4024040812C634AD">[22]Ana!$F$2897</definedName>
    <definedName name="HAZCH402406081225C634AD">[22]Ana!$F$2918</definedName>
    <definedName name="HAZCH4024060812C634AD">[22]Ana!$F$2911</definedName>
    <definedName name="HAZCH601356081225C634ADLIG">[22]Ana!$F$2694</definedName>
    <definedName name="HAZCH6013560812C634ADLIG">[22]Ana!$F$2687</definedName>
    <definedName name="HAZCH601406081225C634AD">[22]Ana!$F$2750</definedName>
    <definedName name="HAZCH6014060812C634AD">[22]Ana!$F$2743</definedName>
    <definedName name="HAZCH601806081225C634AD">[22]Ana!$F$2806</definedName>
    <definedName name="HAZCH6018060812C634AD">[22]Ana!$F$2799</definedName>
    <definedName name="HAZCH602106081225C634AD">[22]Ana!$F$2862</definedName>
    <definedName name="HAZCH6021060812C634AD">[22]Ana!$F$2855</definedName>
    <definedName name="HAZCPONDCONTRA" localSheetId="1">#REF!</definedName>
    <definedName name="HAZCPONDCONTRA" localSheetId="2">#REF!</definedName>
    <definedName name="HAZCPONDCONTRA">#REF!</definedName>
    <definedName name="HAZFOSOCONTRA" localSheetId="1">#REF!</definedName>
    <definedName name="HAZFOSOCONTRA" localSheetId="2">#REF!</definedName>
    <definedName name="HAZFOSOCONTRA">#REF!</definedName>
    <definedName name="HAZM201512423838A30LIG">[22]Ana!$F$3035</definedName>
    <definedName name="HAZM301512423838A30LIG">[22]Ana!$F$3041</definedName>
    <definedName name="HAZM302012423838A25LIG">[22]Ana!$F$3053</definedName>
    <definedName name="HAZM302013523838A25LIG">[22]Ana!$F$3014</definedName>
    <definedName name="HAZM302014023838A25">[22]Ana!$F$3074</definedName>
    <definedName name="HAZM30X20180">[22]Ana!$F$3095</definedName>
    <definedName name="HAZM401512423838A30LIG">[22]Ana!$F$3047</definedName>
    <definedName name="HAZM452012433838A25LIG">[22]Ana!$F$3058</definedName>
    <definedName name="HAZM452013533838A25LIG">[22]Ana!$F$3019</definedName>
    <definedName name="HAZM452014033838A25">[22]Ana!$F$3079</definedName>
    <definedName name="HAZM452018033838A25">[22]Ana!$F$3100</definedName>
    <definedName name="HAZM452512433838A25LIG">[22]Ana!$F$3063</definedName>
    <definedName name="HAZM452513533838A25LIG">[22]Ana!$F$3024</definedName>
    <definedName name="HAZM452514033838A25">[22]Ana!$F$3084</definedName>
    <definedName name="HAZM452521033838A25">[22]Ana!$F$3115</definedName>
    <definedName name="HAZM452524033838A25">[22]Ana!$F$3125</definedName>
    <definedName name="HAZM45X25180">[22]Ana!$F$3105</definedName>
    <definedName name="HAZM602512433838A25LIG">[22]Ana!$F$3068</definedName>
    <definedName name="HAZM602513533838A25LIG">[22]Ana!$F$3029</definedName>
    <definedName name="HAZM602514033838A25">[22]Ana!$F$3089</definedName>
    <definedName name="HAZM602521033838A25">[22]Ana!$F$3120</definedName>
    <definedName name="HAZM602524033838A25">[22]Ana!$F$3130</definedName>
    <definedName name="HAZM60X25180">[22]Ana!$F$3110</definedName>
    <definedName name="HAZM8TIPVIGACISTCONTRA" localSheetId="1">#REF!</definedName>
    <definedName name="HAZM8TIPVIGACISTCONTRA" localSheetId="2">#REF!</definedName>
    <definedName name="HAZM8TIPVIGACISTCONTRA">#REF!</definedName>
    <definedName name="HAZMRAMPACONTRA" localSheetId="1">#REF!</definedName>
    <definedName name="HAZMRAMPACONTRA" localSheetId="2">#REF!</definedName>
    <definedName name="HAZMRAMPACONTRA">#REF!</definedName>
    <definedName name="hbd" hidden="1">'[15]ANALISIS STO DGO'!#REF!</definedName>
    <definedName name="hbi" localSheetId="0">#REF!</definedName>
    <definedName name="hbi" localSheetId="1">#REF!</definedName>
    <definedName name="hbi" localSheetId="2">#REF!</definedName>
    <definedName name="hbi" localSheetId="4">#REF!</definedName>
    <definedName name="hbi">#REF!</definedName>
    <definedName name="hbii" localSheetId="0">#REF!</definedName>
    <definedName name="hbii" localSheetId="1">#REF!</definedName>
    <definedName name="hbii" localSheetId="2">#REF!</definedName>
    <definedName name="hbii" localSheetId="4">#REF!</definedName>
    <definedName name="hbii">#REF!</definedName>
    <definedName name="hbiii" localSheetId="0">#REF!</definedName>
    <definedName name="hbiii" localSheetId="1">#REF!</definedName>
    <definedName name="hbiii" localSheetId="2">#REF!</definedName>
    <definedName name="hbiii" localSheetId="4">#REF!</definedName>
    <definedName name="hbiii">#REF!</definedName>
    <definedName name="hbiiii" localSheetId="0">#REF!</definedName>
    <definedName name="hbiiii" localSheetId="1">#REF!</definedName>
    <definedName name="hbiiii" localSheetId="2">#REF!</definedName>
    <definedName name="hbiiii" localSheetId="4">#REF!</definedName>
    <definedName name="hbiiii">#REF!</definedName>
    <definedName name="hbn" hidden="1">'[15]ANALISIS STO DGO'!#REF!</definedName>
    <definedName name="hbs" hidden="1">'[15]ANALISIS STO DGO'!#REF!</definedName>
    <definedName name="hci" localSheetId="0">#REF!</definedName>
    <definedName name="hci" localSheetId="1">#REF!</definedName>
    <definedName name="hci" localSheetId="2">#REF!</definedName>
    <definedName name="hci" localSheetId="4">#REF!</definedName>
    <definedName name="hci">#REF!</definedName>
    <definedName name="hcii" localSheetId="0">#REF!</definedName>
    <definedName name="hcii" localSheetId="1">#REF!</definedName>
    <definedName name="hcii" localSheetId="2">#REF!</definedName>
    <definedName name="hcii" localSheetId="4">#REF!</definedName>
    <definedName name="hcii">#REF!</definedName>
    <definedName name="hciii" localSheetId="0">#REF!</definedName>
    <definedName name="hciii" localSheetId="1">#REF!</definedName>
    <definedName name="hciii" localSheetId="2">#REF!</definedName>
    <definedName name="hciii" localSheetId="4">#REF!</definedName>
    <definedName name="hciii">#REF!</definedName>
    <definedName name="hciiii" localSheetId="0">#REF!</definedName>
    <definedName name="hciiii" localSheetId="1">#REF!</definedName>
    <definedName name="hciiii" localSheetId="2">#REF!</definedName>
    <definedName name="hciiii" localSheetId="4">#REF!</definedName>
    <definedName name="hciiii">#REF!</definedName>
    <definedName name="hcpi" localSheetId="0">#REF!</definedName>
    <definedName name="hcpi" localSheetId="1">#REF!</definedName>
    <definedName name="hcpi" localSheetId="2">#REF!</definedName>
    <definedName name="hcpi" localSheetId="4">#REF!</definedName>
    <definedName name="hcpi">#REF!</definedName>
    <definedName name="hcpii" localSheetId="0">#REF!</definedName>
    <definedName name="hcpii" localSheetId="1">#REF!</definedName>
    <definedName name="hcpii" localSheetId="2">#REF!</definedName>
    <definedName name="hcpii" localSheetId="4">#REF!</definedName>
    <definedName name="hcpii">#REF!</definedName>
    <definedName name="hcpiii" localSheetId="0">#REF!</definedName>
    <definedName name="hcpiii" localSheetId="1">#REF!</definedName>
    <definedName name="hcpiii" localSheetId="2">#REF!</definedName>
    <definedName name="hcpiii" localSheetId="4">#REF!</definedName>
    <definedName name="hcpiii">#REF!</definedName>
    <definedName name="hcpiiii" localSheetId="0">#REF!</definedName>
    <definedName name="hcpiiii" localSheetId="1">#REF!</definedName>
    <definedName name="hcpiiii" localSheetId="2">#REF!</definedName>
    <definedName name="hcpiiii" localSheetId="4">#REF!</definedName>
    <definedName name="hcpiiii">#REF!</definedName>
    <definedName name="hd" hidden="1">'[15]ANALISIS STO DGO'!#REF!</definedName>
    <definedName name="hdesr" hidden="1">'[15]ANALISIS STO DGO'!#REF!</definedName>
    <definedName name="hdf" hidden="1">'[15]ANALISIS STO DGO'!#REF!</definedName>
    <definedName name="hdfh" hidden="1">'[15]ANALISIS STO DGO'!#REF!</definedName>
    <definedName name="hdfhdfh" hidden="1">'[15]ANALISIS STO DGO'!#REF!</definedName>
    <definedName name="hdhd" hidden="1">'[15]ANALISIS STO DGO'!#REF!</definedName>
    <definedName name="hdjdj" hidden="1">{#N/A,#N/A,FALSE,"CDSANFER"}</definedName>
    <definedName name="hdr" hidden="1">'[15]ANALISIS STO DGO'!#REF!</definedName>
    <definedName name="hdsx" hidden="1">#REF!</definedName>
    <definedName name="hdt" hidden="1">'[15]ANALISIS STO DGO'!#REF!</definedName>
    <definedName name="HE" hidden="1">[48]A!#REF!</definedName>
    <definedName name="hedr" hidden="1">'[15]ANALISIS STO DGO'!#REF!</definedName>
    <definedName name="HER" hidden="1">'[15]ANALISIS STO DGO'!#REF!</definedName>
    <definedName name="HERR_MENO">#REF!</definedName>
    <definedName name="hf" hidden="1">'[15]ANALISIS STO DGO'!#REF!</definedName>
    <definedName name="hfdgfghj" hidden="1">'[15]ANALISIS STO DGO'!#REF!</definedName>
    <definedName name="HFGH" hidden="1">'[15]ANALISIS STO DGO'!#REF!</definedName>
    <definedName name="HFGHFG" hidden="1">'[15]ANALISIS STO DGO'!#REF!</definedName>
    <definedName name="hfhjg" hidden="1">'[15]ANALISIS STO DGO'!#REF!</definedName>
    <definedName name="hfhtyjut" hidden="1">'[15]ANALISIS STO DGO'!#REF!</definedName>
    <definedName name="hfjtykjyuk" hidden="1">'[15]ANALISIS STO DGO'!#REF!</definedName>
    <definedName name="hft" hidden="1">#REF!</definedName>
    <definedName name="HG" hidden="1">'[15]ANALISIS STO DGO'!#REF!</definedName>
    <definedName name="HGF" hidden="1">'[15]ANALISIS STO DGO'!#REF!</definedName>
    <definedName name="hggfd" hidden="1">'[15]ANALISIS STO DGO'!#REF!</definedName>
    <definedName name="HGH" hidden="1">'[26]ANALISIS STO DGO'!#REF!</definedName>
    <definedName name="hghfghfghf" hidden="1">#REF!</definedName>
    <definedName name="hgjmfg" hidden="1">'[15]ANALISIS STO DGO'!#REF!</definedName>
    <definedName name="HGKJ" hidden="1">'[15]ANALISIS STO DGO'!#REF!</definedName>
    <definedName name="HGON100" localSheetId="1">#REF!</definedName>
    <definedName name="HGON100" localSheetId="2">#REF!</definedName>
    <definedName name="HGON100">#REF!</definedName>
    <definedName name="HGON140" localSheetId="1">#REF!</definedName>
    <definedName name="HGON140" localSheetId="2">#REF!</definedName>
    <definedName name="HGON140">#REF!</definedName>
    <definedName name="HGON180" localSheetId="1">#REF!</definedName>
    <definedName name="HGON180" localSheetId="2">#REF!</definedName>
    <definedName name="HGON180">#REF!</definedName>
    <definedName name="HGON210" localSheetId="1">#REF!</definedName>
    <definedName name="HGON210" localSheetId="2">#REF!</definedName>
    <definedName name="HGON210">#REF!</definedName>
    <definedName name="hgsgrsewg" hidden="1">'[15]ANALISIS STO DGO'!#REF!</definedName>
    <definedName name="hh" hidden="1">'[15]ANALISIS STO DGO'!#REF!</definedName>
    <definedName name="hhhhhhh" hidden="1">'[15]ANALISIS STO DGO'!#REF!</definedName>
    <definedName name="hhhhhhhhh" hidden="1">'[15]ANALISIS STO DGO'!#REF!</definedName>
    <definedName name="hilo" localSheetId="0">#REF!</definedName>
    <definedName name="hilo" localSheetId="1">#REF!</definedName>
    <definedName name="hilo" localSheetId="2">#REF!</definedName>
    <definedName name="hilo" localSheetId="4">#REF!</definedName>
    <definedName name="hilo">#REF!</definedName>
    <definedName name="Hilo_de_Nylon">[35]Insumos!$B$69:$D$69</definedName>
    <definedName name="HINCA" localSheetId="0">#REF!</definedName>
    <definedName name="HINCA" localSheetId="1">#REF!</definedName>
    <definedName name="HINCA" localSheetId="2">#REF!</definedName>
    <definedName name="HINCA" localSheetId="4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 localSheetId="1">#REF!</definedName>
    <definedName name="Hinca_de_Pilotes" localSheetId="2">#REF!</definedName>
    <definedName name="Hinca_de_Pilotes" localSheetId="4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 localSheetId="1">#REF!</definedName>
    <definedName name="HINCADEPILOTES" localSheetId="2">#REF!</definedName>
    <definedName name="HINCADEPILOTES" localSheetId="4">#REF!</definedName>
    <definedName name="HINCADEPILOTES">#REF!</definedName>
    <definedName name="HINCADEPILOTES_2">#N/A</definedName>
    <definedName name="HINCADEPILOTES_3">#N/A</definedName>
    <definedName name="HINDUSTRIAL100" localSheetId="1">#REF!</definedName>
    <definedName name="HINDUSTRIAL100" localSheetId="2">#REF!</definedName>
    <definedName name="HINDUSTRIAL100">#REF!</definedName>
    <definedName name="HINDUSTRIAL140" localSheetId="1">#REF!</definedName>
    <definedName name="HINDUSTRIAL140" localSheetId="2">#REF!</definedName>
    <definedName name="HINDUSTRIAL140">#REF!</definedName>
    <definedName name="HINDUSTRIAL180" localSheetId="1">#REF!</definedName>
    <definedName name="HINDUSTRIAL180" localSheetId="2">#REF!</definedName>
    <definedName name="HINDUSTRIAL180">#REF!</definedName>
    <definedName name="HINDUSTRIAL210" localSheetId="1">#REF!</definedName>
    <definedName name="HINDUSTRIAL210" localSheetId="2">#REF!</definedName>
    <definedName name="HINDUSTRIAL210">#REF!</definedName>
    <definedName name="hj" hidden="1">'[15]ANALISIS STO DGO'!#REF!</definedName>
    <definedName name="hjd" hidden="1">'[15]ANALISIS STO DGO'!#REF!</definedName>
    <definedName name="hjf" hidden="1">'[15]ANALISIS STO DGO'!#REF!</definedName>
    <definedName name="HJFG" hidden="1">'[15]ANALISIS STO DGO'!#REF!</definedName>
    <definedName name="hjfgyjdtjfgjfg" hidden="1">'[15]ANALISIS STO DGO'!#REF!</definedName>
    <definedName name="HJG" hidden="1">'[15]ANALISIS STO DGO'!#REF!</definedName>
    <definedName name="HJGHJ" hidden="1">'[15]ANALISIS STO DGO'!#REF!</definedName>
    <definedName name="HJGHJMG" hidden="1">'[15]ANALISIS STO DGO'!#REF!</definedName>
    <definedName name="HJGHJTYJKTY" hidden="1">#REF!</definedName>
    <definedName name="hjh" hidden="1">'[15]ANALISIS STO DGO'!#REF!</definedName>
    <definedName name="hjhkf" hidden="1">'[15]ANALISIS STO DGO'!#REF!</definedName>
    <definedName name="HJJKG" hidden="1">'[15]ANALISIS STO DGO'!#REF!</definedName>
    <definedName name="HJK" hidden="1">'[19]ANALISIS STO DGO'!#REF!</definedName>
    <definedName name="hjkh" hidden="1">'[15]ANALISIS STO DGO'!#REF!</definedName>
    <definedName name="hjkhj" hidden="1">'[15]ANALISIS STO DGO'!#REF!</definedName>
    <definedName name="hjkhjk" hidden="1">'[15]ANALISIS STO DGO'!#REF!</definedName>
    <definedName name="hjkhjkhyuktukgjkhj" hidden="1">'[15]ANALISIS STO DGO'!#REF!</definedName>
    <definedName name="hjkhjkl" hidden="1">'[15]ANALISIS STO DGO'!#REF!</definedName>
    <definedName name="hjkljhl" hidden="1">'[19]ANALISIS STO DGO'!#REF!</definedName>
    <definedName name="hjl" hidden="1">'[15]ANALISIS STO DGO'!#REF!</definedName>
    <definedName name="hjlh" hidden="1">'[15]ANALISIS STO DGO'!#REF!</definedName>
    <definedName name="hjlhl" hidden="1">'[15]ANALISIS STO DGO'!#REF!</definedName>
    <definedName name="hjm" hidden="1">'[15]ANALISIS STO DGO'!#REF!</definedName>
    <definedName name="hjnt" hidden="1">#REF!</definedName>
    <definedName name="hjrf" hidden="1">'[15]ANALISIS STO DGO'!#REF!</definedName>
    <definedName name="hjtjyt" hidden="1">'[15]ANALISIS STO DGO'!#REF!</definedName>
    <definedName name="hjtrh" hidden="1">'[15]ANALISIS STO DGO'!#REF!</definedName>
    <definedName name="hjuk" hidden="1">'[15]ANALISIS STO DGO'!#REF!</definedName>
    <definedName name="HK" hidden="1">'[15]ANALISIS STO DGO'!#REF!</definedName>
    <definedName name="hkdjgh" hidden="1">'[15]ANALISIS STO DGO'!#REF!</definedName>
    <definedName name="hkhjl" hidden="1">'[15]ANALISIS STO DGO'!#REF!</definedName>
    <definedName name="HKJ" hidden="1">'[15]ANALISIS STO DGO'!#REF!</definedName>
    <definedName name="hkjh" hidden="1">'[15]ANALISIS STO DGO'!#REF!</definedName>
    <definedName name="HKJT" hidden="1">'[15]ANALISIS STO DGO'!#REF!</definedName>
    <definedName name="hl" hidden="1">'[15]ANALISIS STO DGO'!#REF!</definedName>
    <definedName name="hlh" hidden="1">'[15]ANALISIS STO DGO'!#REF!</definedName>
    <definedName name="hligadora">[22]Ana!$F$3246</definedName>
    <definedName name="hn" hidden="1">'[15]ANALISIS STO DGO'!#REF!</definedName>
    <definedName name="hnb" hidden="1">'[15]ANALISIS STO DGO'!#REF!</definedName>
    <definedName name="hnbhdrf" hidden="1">'[15]ANALISIS STO DGO'!#REF!</definedName>
    <definedName name="hnbsd" hidden="1">'[15]ANALISIS STO DGO'!#REF!</definedName>
    <definedName name="hndfgt" hidden="1">'[15]ANALISIS STO DGO'!#REF!</definedName>
    <definedName name="hnfd" hidden="1">'[15]ANALISIS STO DGO'!#REF!</definedName>
    <definedName name="hnjfj" hidden="1">'[15]ANALISIS STO DGO'!#REF!</definedName>
    <definedName name="hnsxd" hidden="1">'[15]ANALISIS STO DGO'!#REF!</definedName>
    <definedName name="HOJA2" hidden="1">#REF!</definedName>
    <definedName name="HOJASEGUETA" localSheetId="1">#REF!</definedName>
    <definedName name="HOJASEGUETA" localSheetId="2">#REF!</definedName>
    <definedName name="HOJASEGUETA">#REF!</definedName>
    <definedName name="hola" hidden="1">#REF!</definedName>
    <definedName name="Hora_extra_sb" localSheetId="1">#REF!</definedName>
    <definedName name="Hora_extra_sb" localSheetId="2">#REF!</definedName>
    <definedName name="Hora_extra_sb">#REF!</definedName>
    <definedName name="Hora_extra_sn" localSheetId="1">#REF!</definedName>
    <definedName name="Hora_extra_sn" localSheetId="2">#REF!</definedName>
    <definedName name="Hora_extra_sn">#REF!</definedName>
    <definedName name="HORACIO" localSheetId="0">#REF!</definedName>
    <definedName name="HORACIO" localSheetId="1">#REF!</definedName>
    <definedName name="HORACIO" localSheetId="2">#REF!</definedName>
    <definedName name="HORACIO" localSheetId="4">#REF!</definedName>
    <definedName name="HORACIO">#REF!</definedName>
    <definedName name="HORACIO_2">"$#REF!.$L$66:$W$66"</definedName>
    <definedName name="HORACIO_3">"$#REF!.$L$66:$W$66"</definedName>
    <definedName name="horadia" localSheetId="1">#REF!</definedName>
    <definedName name="horadia" localSheetId="2">#REF!</definedName>
    <definedName name="horadia">#REF!</definedName>
    <definedName name="horames" localSheetId="1">#REF!</definedName>
    <definedName name="horames" localSheetId="2">#REF!</definedName>
    <definedName name="horames">#REF!</definedName>
    <definedName name="horind100" localSheetId="1">#REF!</definedName>
    <definedName name="horind100" localSheetId="2">#REF!</definedName>
    <definedName name="horind100">#REF!</definedName>
    <definedName name="horind140" localSheetId="1">#REF!</definedName>
    <definedName name="horind140" localSheetId="2">#REF!</definedName>
    <definedName name="horind140">#REF!</definedName>
    <definedName name="horind180" localSheetId="1">#REF!</definedName>
    <definedName name="horind180" localSheetId="2">#REF!</definedName>
    <definedName name="horind180">#REF!</definedName>
    <definedName name="horind210" localSheetId="1">#REF!</definedName>
    <definedName name="horind210" localSheetId="2">#REF!</definedName>
    <definedName name="horind210">#REF!</definedName>
    <definedName name="horm.1.2">'[54]Ana. Horm mexc mort'!$D$70</definedName>
    <definedName name="horm.1.3">'[61]Analisis Unit. '!$F$74</definedName>
    <definedName name="horm.1.3.5">'[61]Analisis Unit. '!$F$64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[22]Ana!$F$3302</definedName>
    <definedName name="HORM124LIGADORA">[22]Ana!$F$3309</definedName>
    <definedName name="HORM124LIGAWINCHE">[22]Ana!$F$3316</definedName>
    <definedName name="HORM135">[22]Ana!$F$3281</definedName>
    <definedName name="HORM135_MANUAL">'[83]HORM. Y MORTEROS.'!$H$212</definedName>
    <definedName name="HORM135LIGADORA">[22]Ana!$F$3288</definedName>
    <definedName name="HORM135LIGAWINCHE">[22]Ana!$F$3295</definedName>
    <definedName name="HORM140">[22]Ana!$F$3138</definedName>
    <definedName name="HORM160">[22]Ana!$F$3143</definedName>
    <definedName name="HORM180">[22]Ana!$F$3148</definedName>
    <definedName name="HORM210">[22]Ana!$F$3153</definedName>
    <definedName name="HORM240">[22]Ana!$F$3158</definedName>
    <definedName name="HORM250">[22]Ana!$F$3163</definedName>
    <definedName name="HORM260">[22]Ana!$F$3168</definedName>
    <definedName name="HORM280">[22]Ana!$F$3173</definedName>
    <definedName name="HORM300">[22]Ana!$F$3178</definedName>
    <definedName name="HORM315">[22]Ana!$F$3183</definedName>
    <definedName name="HORM350">[22]Ana!$F$3188</definedName>
    <definedName name="HORM400">[22]Ana!$F$3193</definedName>
    <definedName name="HORMFROT">[22]Ana!$F$4786</definedName>
    <definedName name="Hormigón_Industrial_180_Kg_cm2">[35]Insumos!$B$70:$D$70</definedName>
    <definedName name="Hormigón_Industrial_210_Kg_cm2">[35]Insumos!$B$71:$D$71</definedName>
    <definedName name="Hormigón_Industrial_210_Kg_cm2_1">[35]Insumos!$B$71:$D$71</definedName>
    <definedName name="Hormigón_Industrial_210_Kg_cm2_2">[35]Insumos!$B$71:$D$71</definedName>
    <definedName name="Hormigón_Industrial_210_Kg_cm2_3">[35]Insumos!$B$71:$D$71</definedName>
    <definedName name="Hormigón_Industrial_240_Kg_cm2" localSheetId="1">[11]Insumos!#REF!</definedName>
    <definedName name="Hormigón_Industrial_240_Kg_cm2" localSheetId="2">[11]Insumos!#REF!</definedName>
    <definedName name="Hormigón_Industrial_240_Kg_cm2">[11]Insumos!#REF!</definedName>
    <definedName name="HORMIGON100" localSheetId="1">#REF!</definedName>
    <definedName name="HORMIGON100" localSheetId="2">#REF!</definedName>
    <definedName name="HORMIGON100">#REF!</definedName>
    <definedName name="hormigon140" localSheetId="0">#REF!</definedName>
    <definedName name="hormigon140" localSheetId="1">#REF!</definedName>
    <definedName name="hormigon140" localSheetId="2">#REF!</definedName>
    <definedName name="hormigon140" localSheetId="4">#REF!</definedName>
    <definedName name="hormigon140">#REF!</definedName>
    <definedName name="hormigon180" localSheetId="1">#REF!</definedName>
    <definedName name="hormigon180" localSheetId="2">#REF!</definedName>
    <definedName name="hormigon180">#REF!</definedName>
    <definedName name="hormigon210" localSheetId="0">#REF!</definedName>
    <definedName name="hormigon210" localSheetId="1">#REF!</definedName>
    <definedName name="hormigon210" localSheetId="2">#REF!</definedName>
    <definedName name="hormigon210" localSheetId="4">#REF!</definedName>
    <definedName name="hormigon210">#REF!</definedName>
    <definedName name="hormigon240" localSheetId="0">#REF!</definedName>
    <definedName name="hormigon240" localSheetId="1">#REF!</definedName>
    <definedName name="hormigon240" localSheetId="2">#REF!</definedName>
    <definedName name="hormigon240" localSheetId="4">#REF!</definedName>
    <definedName name="hormigon240">#REF!</definedName>
    <definedName name="Hormigon240i" localSheetId="0">[38]MATERIALES!#REF!</definedName>
    <definedName name="Hormigon240i" localSheetId="1">[38]MATERIALES!#REF!</definedName>
    <definedName name="Hormigon240i" localSheetId="2">[38]MATERIALES!#REF!</definedName>
    <definedName name="Hormigon240i" localSheetId="4">[38]MATERIALES!#REF!</definedName>
    <definedName name="Hormigon240i">[38]MATERIALES!#REF!</definedName>
    <definedName name="hormigon280" localSheetId="0">#REF!</definedName>
    <definedName name="hormigon280" localSheetId="1">#REF!</definedName>
    <definedName name="hormigon280" localSheetId="2">#REF!</definedName>
    <definedName name="hormigon280" localSheetId="4">#REF!</definedName>
    <definedName name="hormigon280">#REF!</definedName>
    <definedName name="HORMIGON350" localSheetId="0">#REF!</definedName>
    <definedName name="HORMIGON350" localSheetId="1">#REF!</definedName>
    <definedName name="HORMIGON350" localSheetId="2">#REF!</definedName>
    <definedName name="HORMIGON350" localSheetId="4">#REF!</definedName>
    <definedName name="HORMIGON350">#REF!</definedName>
    <definedName name="HORMIGONARMADOALETAS" localSheetId="0">#REF!</definedName>
    <definedName name="HORMIGONARMADOALETAS" localSheetId="1">#REF!</definedName>
    <definedName name="HORMIGONARMADOALETAS" localSheetId="2">#REF!</definedName>
    <definedName name="HORMIGONARMADOALETAS" localSheetId="4">#REF!</definedName>
    <definedName name="HORMIGONARMADOALETAS">#REF!</definedName>
    <definedName name="HORMIGONARMADOESTRIBOS" localSheetId="0">#REF!</definedName>
    <definedName name="HORMIGONARMADOESTRIBOS" localSheetId="1">#REF!</definedName>
    <definedName name="HORMIGONARMADOESTRIBOS" localSheetId="2">#REF!</definedName>
    <definedName name="HORMIGONARMADOESTRIBOS" localSheetId="4">#REF!</definedName>
    <definedName name="HORMIGONARMADOESTRIBOS">#REF!</definedName>
    <definedName name="HORMIGONARMADOGUARDARRUEDASYDEFENSASLATERALES" localSheetId="0">#REF!</definedName>
    <definedName name="HORMIGONARMADOGUARDARRUEDASYDEFENSASLATERALES" localSheetId="1">#REF!</definedName>
    <definedName name="HORMIGONARMADOGUARDARRUEDASYDEFENSASLATERALES" localSheetId="2">#REF!</definedName>
    <definedName name="HORMIGONARMADOGUARDARRUEDASYDEFENSASLATERALES" localSheetId="4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 localSheetId="1">#REF!</definedName>
    <definedName name="HORMIGONARMADOLOSADEAPROCHE" localSheetId="2">#REF!</definedName>
    <definedName name="HORMIGONARMADOLOSADEAPROCHE" localSheetId="4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 localSheetId="1">#REF!</definedName>
    <definedName name="HORMIGONARMADOLOSADETABLERO" localSheetId="2">#REF!</definedName>
    <definedName name="HORMIGONARMADOLOSADETABLERO" localSheetId="4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 localSheetId="1">#REF!</definedName>
    <definedName name="HORMIGONARMADOVIGUETAS" localSheetId="2">#REF!</definedName>
    <definedName name="HORMIGONARMADOVIGUETAS" localSheetId="4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 localSheetId="1">#REF!</definedName>
    <definedName name="hormigonproteccionpilas" localSheetId="2">#REF!</definedName>
    <definedName name="hormigonproteccionpilas" localSheetId="4">#REF!</definedName>
    <definedName name="hormigonproteccionpilas">#REF!</definedName>
    <definedName name="HORMIGONSIMPLE" localSheetId="0">#REF!</definedName>
    <definedName name="HORMIGONSIMPLE" localSheetId="1">#REF!</definedName>
    <definedName name="HORMIGONSIMPLE" localSheetId="2">#REF!</definedName>
    <definedName name="HORMIGONSIMPLE" localSheetId="4">#REF!</definedName>
    <definedName name="HORMIGONSIMPLE">#REF!</definedName>
    <definedName name="HORMIGONVIGASPOSTENSADAS" localSheetId="0">#REF!</definedName>
    <definedName name="HORMIGONVIGASPOSTENSADAS" localSheetId="1">#REF!</definedName>
    <definedName name="HORMIGONVIGASPOSTENSADAS" localSheetId="2">#REF!</definedName>
    <definedName name="HORMIGONVIGASPOSTENSADAS" localSheetId="4">#REF!</definedName>
    <definedName name="HORMIGONVIGASPOSTENSADAS">#REF!</definedName>
    <definedName name="hormind210">#REF!</definedName>
    <definedName name="hr" hidden="1">'[15]ANALISIS STO DGO'!#REF!</definedName>
    <definedName name="hr.grader.cat.140h">'[27]Tarifas de Alquiler de Equipo'!$I$29</definedName>
    <definedName name="hr.pala.cat.966c">'[27]Tarifas de Alquiler de Equipo'!$I$54</definedName>
    <definedName name="hr.retro.cat.225">'[27]Tarifas de Alquiler de Equipo'!$I$41</definedName>
    <definedName name="hr.retro.cat.416">'[27]Tarifas de Alquiler de Equipo'!$I$46</definedName>
    <definedName name="hr.RodDin.dinapac.ca25">'[27]Tarifas de Alquiler de Equipo'!$I$80</definedName>
    <definedName name="hrt" hidden="1">'[15]ANALISIS STO DGO'!#REF!</definedName>
    <definedName name="hrtfh" hidden="1">'[71]ANALISIS STO DGO'!#REF!</definedName>
    <definedName name="HRTH" hidden="1">'[15]ANALISIS STO DGO'!#REF!</definedName>
    <definedName name="HRTHRTHR" hidden="1">'[15]ANALISIS STO DGO'!#REF!</definedName>
    <definedName name="hrthrthrthhnfghfgh" hidden="1">'[15]ANALISIS STO DGO'!#REF!</definedName>
    <definedName name="hrtj" hidden="1">'[15]ANALISIS STO DGO'!#REF!</definedName>
    <definedName name="hrtrtrt" hidden="1">#REF!</definedName>
    <definedName name="HRTTH" hidden="1">'[15]ANALISIS STO DGO'!#REF!</definedName>
    <definedName name="hrtyrt" hidden="1">[48]A!#REF!</definedName>
    <definedName name="hs" hidden="1">'[15]ANALISIS STO DGO'!#REF!</definedName>
    <definedName name="hsrh" hidden="1">'[15]ANALISIS STO DGO'!#REF!</definedName>
    <definedName name="ht" hidden="1">'[15]ANALISIS STO DGO'!#REF!</definedName>
    <definedName name="htyrt" hidden="1">'[15]ANALISIS STO DGO'!#REF!</definedName>
    <definedName name="hu" hidden="1">'[15]ANALISIS STO DGO'!#REF!</definedName>
    <definedName name="hwinche">[22]Ana!$F$3253</definedName>
    <definedName name="HY" hidden="1">'[15]ANALISIS STO DGO'!#REF!</definedName>
    <definedName name="HYE" hidden="1">'[15]ANALISIS STO DGO'!#REF!</definedName>
    <definedName name="HYER" hidden="1">'[15]ANALISIS STO DGO'!#REF!</definedName>
    <definedName name="hyr" hidden="1">'[15]ANALISIS STO DGO'!#REF!</definedName>
    <definedName name="hyu" localSheetId="1">#REF!</definedName>
    <definedName name="hyu" localSheetId="2">#REF!</definedName>
    <definedName name="hyu">#REF!</definedName>
    <definedName name="I">[48]A!#REF!</definedName>
    <definedName name="iiiiiiiiiiiiiiiiiiiiiiii" hidden="1">#REF!</definedName>
    <definedName name="iio" hidden="1">'[15]ANALISIS STO DGO'!#REF!</definedName>
    <definedName name="ijfdlkh" hidden="1">'[15]ANALISIS STO DGO'!#REF!</definedName>
    <definedName name="IJUT" hidden="1">'[15]ANALISIS STO DGO'!#REF!</definedName>
    <definedName name="IK." hidden="1">'[15]ANALISIS STO DGO'!#REF!</definedName>
    <definedName name="il" hidden="1">'[15]ANALISIS STO DGO'!#REF!</definedName>
    <definedName name="iliukk" hidden="1">'[15]ANALISIS STO DGO'!#REF!</definedName>
    <definedName name="ilsa" hidden="1">'[15]ANALISIS STO DGO'!#REF!</definedName>
    <definedName name="ilui" hidden="1">'[15]ANALISIS STO DGO'!#REF!</definedName>
    <definedName name="imocolocjuntas">[80]INSUMOS!$F$261</definedName>
    <definedName name="IMPERM.">#REF!</definedName>
    <definedName name="IMPEST">[22]Ana!$F$3325</definedName>
    <definedName name="IMPREV" localSheetId="1">#REF!</definedName>
    <definedName name="IMPREV" localSheetId="2">#REF!</definedName>
    <definedName name="IMPREV">#REF!</definedName>
    <definedName name="IMPREV." localSheetId="1">#REF!</definedName>
    <definedName name="IMPREV." localSheetId="2">#REF!</definedName>
    <definedName name="IMPREV.">#REF!</definedName>
    <definedName name="IMPREVISTO" localSheetId="1">#REF!</definedName>
    <definedName name="IMPREVISTO" localSheetId="2">#REF!</definedName>
    <definedName name="IMPREVISTO">#REF!</definedName>
    <definedName name="IMPREVISTO1" localSheetId="1">#REF!</definedName>
    <definedName name="IMPREVISTO1" localSheetId="2">#REF!</definedName>
    <definedName name="IMPREVISTO1">#REF!</definedName>
    <definedName name="IMPRIMACION">#N/A</definedName>
    <definedName name="IMTEPLA">'[46]anal term'!$G$1279</definedName>
    <definedName name="Ince" localSheetId="1">#REF!</definedName>
    <definedName name="Ince" localSheetId="2">#REF!</definedName>
    <definedName name="Ince">#REF!</definedName>
    <definedName name="INCR" localSheetId="1">#REF!</definedName>
    <definedName name="INCR" localSheetId="2">#REF!</definedName>
    <definedName name="INCR">#REF!</definedName>
    <definedName name="INCREM" localSheetId="1">#REF!</definedName>
    <definedName name="INCREM" localSheetId="2">#REF!</definedName>
    <definedName name="INCREM">#REF!</definedName>
    <definedName name="ind.var.pre">'[27]Analisis Unitarios'!$K$2</definedName>
    <definedName name="indi" localSheetId="1">[75]Presup!#REF!</definedName>
    <definedName name="indi" localSheetId="2">[75]Presup!#REF!</definedName>
    <definedName name="indi">[75]Presup!#REF!</definedName>
    <definedName name="indir" localSheetId="1">#REF!</definedName>
    <definedName name="indir" localSheetId="2">#REF!</definedName>
    <definedName name="indir">#REF!</definedName>
    <definedName name="ingeniera">[47]M.O.!$C$10</definedName>
    <definedName name="INGENIERIA">#N/A</definedName>
    <definedName name="ingi" localSheetId="0">#REF!</definedName>
    <definedName name="ingi" localSheetId="1">#REF!</definedName>
    <definedName name="ingi" localSheetId="2">#REF!</definedName>
    <definedName name="ingi" localSheetId="4">#REF!</definedName>
    <definedName name="ingi">#REF!</definedName>
    <definedName name="ingii" localSheetId="0">#REF!</definedName>
    <definedName name="ingii" localSheetId="1">#REF!</definedName>
    <definedName name="ingii" localSheetId="2">#REF!</definedName>
    <definedName name="ingii" localSheetId="4">#REF!</definedName>
    <definedName name="ingii">#REF!</definedName>
    <definedName name="ingiii" localSheetId="0">#REF!</definedName>
    <definedName name="ingiii" localSheetId="1">#REF!</definedName>
    <definedName name="ingiii" localSheetId="2">#REF!</definedName>
    <definedName name="ingiii" localSheetId="4">#REF!</definedName>
    <definedName name="ingiii">#REF!</definedName>
    <definedName name="ingiiii" localSheetId="0">#REF!</definedName>
    <definedName name="ingiiii" localSheetId="1">#REF!</definedName>
    <definedName name="ingiiii" localSheetId="2">#REF!</definedName>
    <definedName name="ingiiii" localSheetId="4">#REF!</definedName>
    <definedName name="ingiiii">#REF!</definedName>
    <definedName name="INOALARBCO">[22]Ana!$F$3996</definedName>
    <definedName name="INOALARBCOPVC" localSheetId="1">#REF!</definedName>
    <definedName name="INOALARBCOPVC" localSheetId="2">#REF!</definedName>
    <definedName name="INOALARBCOPVC">#REF!</definedName>
    <definedName name="INOALARCOL">[22]Ana!$F$4022</definedName>
    <definedName name="INOALARCOLPVC" localSheetId="1">#REF!</definedName>
    <definedName name="INOALARCOLPVC" localSheetId="2">#REF!</definedName>
    <definedName name="INOALARCOLPVC">#REF!</definedName>
    <definedName name="INOBCOSER">[22]Ana!$F$3970</definedName>
    <definedName name="INOBCOSTAPASERPVC" localSheetId="1">#REF!</definedName>
    <definedName name="INOBCOSTAPASERPVC" localSheetId="2">#REF!</definedName>
    <definedName name="INOBCOSTAPASERPVC">#REF!</definedName>
    <definedName name="INOBCOTAPASER">[22]Ana!$F$3944</definedName>
    <definedName name="INOBCOTAPASERPVC" localSheetId="1">#REF!</definedName>
    <definedName name="INOBCOTAPASERPVC" localSheetId="2">#REF!</definedName>
    <definedName name="INOBCOTAPASERPVC">#REF!</definedName>
    <definedName name="INODORO_BCO_TAPA">#REF!</definedName>
    <definedName name="inodorosimplex" localSheetId="1">#REF!</definedName>
    <definedName name="inodorosimplex" localSheetId="2">#REF!</definedName>
    <definedName name="inodorosimplex">#REF!</definedName>
    <definedName name="INOFLUXBCOCONTRA" localSheetId="1">#REF!</definedName>
    <definedName name="INOFLUXBCOCONTRA" localSheetId="2">#REF!</definedName>
    <definedName name="INOFLUXBCOCONTRA">#REF!</definedName>
    <definedName name="ins_abrasadera_1.5pulg" localSheetId="1">#REF!</definedName>
    <definedName name="ins_abrasadera_1.5pulg" localSheetId="2">#REF!</definedName>
    <definedName name="ins_abrasadera_1.5pulg">#REF!</definedName>
    <definedName name="ins_abrasadera_1pulg" localSheetId="1">#REF!</definedName>
    <definedName name="ins_abrasadera_1pulg" localSheetId="2">#REF!</definedName>
    <definedName name="ins_abrasadera_1pulg">#REF!</definedName>
    <definedName name="ins_abrasadera_2pulg" localSheetId="1">#REF!</definedName>
    <definedName name="ins_abrasadera_2pulg" localSheetId="2">#REF!</definedName>
    <definedName name="ins_abrasadera_2pulg">#REF!</definedName>
    <definedName name="ins_abrasadera_3pulg" localSheetId="1">#REF!</definedName>
    <definedName name="ins_abrasadera_3pulg" localSheetId="2">#REF!</definedName>
    <definedName name="ins_abrasadera_3pulg">#REF!</definedName>
    <definedName name="ins_abrasadera_4pulg" localSheetId="1">#REF!</definedName>
    <definedName name="ins_abrasadera_4pulg" localSheetId="2">#REF!</definedName>
    <definedName name="ins_abrasadera_4pulg">#REF!</definedName>
    <definedName name="ins_acero" localSheetId="1">#REF!</definedName>
    <definedName name="ins_acero" localSheetId="2">#REF!</definedName>
    <definedName name="ins_acero">#REF!</definedName>
    <definedName name="ins_adap_cpvc_0.5pulg" localSheetId="1">#REF!</definedName>
    <definedName name="ins_adap_cpvc_0.5pulg" localSheetId="2">#REF!</definedName>
    <definedName name="ins_adap_cpvc_0.5pulg">#REF!</definedName>
    <definedName name="ins_adap_pvc_0.5pulg" localSheetId="1">#REF!</definedName>
    <definedName name="ins_adap_pvc_0.5pulg" localSheetId="2">#REF!</definedName>
    <definedName name="ins_adap_pvc_0.5pulg">#REF!</definedName>
    <definedName name="ins_adap_pvc_0.75pulg" localSheetId="1">#REF!</definedName>
    <definedName name="ins_adap_pvc_0.75pulg" localSheetId="2">#REF!</definedName>
    <definedName name="ins_adap_pvc_0.75pulg">#REF!</definedName>
    <definedName name="ins_adap_pvc_1.5pulg" localSheetId="1">#REF!</definedName>
    <definedName name="ins_adap_pvc_1.5pulg" localSheetId="2">#REF!</definedName>
    <definedName name="ins_adap_pvc_1.5pulg">#REF!</definedName>
    <definedName name="ins_adap_pvc_1pulg" localSheetId="1">#REF!</definedName>
    <definedName name="ins_adap_pvc_1pulg" localSheetId="2">#REF!</definedName>
    <definedName name="ins_adap_pvc_1pulg">#REF!</definedName>
    <definedName name="ins_adap_pvc_2pulg" localSheetId="1">#REF!</definedName>
    <definedName name="ins_adap_pvc_2pulg" localSheetId="2">#REF!</definedName>
    <definedName name="ins_adap_pvc_2pulg">#REF!</definedName>
    <definedName name="ins_agua" localSheetId="1">#REF!</definedName>
    <definedName name="ins_agua" localSheetId="2">#REF!</definedName>
    <definedName name="ins_agua">#REF!</definedName>
    <definedName name="ins_alambre" localSheetId="1">#REF!</definedName>
    <definedName name="ins_alambre" localSheetId="2">#REF!</definedName>
    <definedName name="ins_alambre">#REF!</definedName>
    <definedName name="ins_alquiler_compactador" localSheetId="1">#REF!</definedName>
    <definedName name="ins_alquiler_compactador" localSheetId="2">#REF!</definedName>
    <definedName name="ins_alquiler_compactador">#REF!</definedName>
    <definedName name="ins_alquiler_compresor" localSheetId="1">#REF!</definedName>
    <definedName name="ins_alquiler_compresor" localSheetId="2">#REF!</definedName>
    <definedName name="ins_alquiler_compresor">#REF!</definedName>
    <definedName name="ins_arandela_inodoro" localSheetId="1">#REF!</definedName>
    <definedName name="ins_arandela_inodoro" localSheetId="2">#REF!</definedName>
    <definedName name="ins_arandela_inodoro">#REF!</definedName>
    <definedName name="ins_arena_fina" localSheetId="1">#REF!</definedName>
    <definedName name="ins_arena_fina" localSheetId="2">#REF!</definedName>
    <definedName name="ins_arena_fina">#REF!</definedName>
    <definedName name="ins_arena_gruesa" localSheetId="1">#REF!</definedName>
    <definedName name="ins_arena_gruesa" localSheetId="2">#REF!</definedName>
    <definedName name="ins_arena_gruesa">#REF!</definedName>
    <definedName name="ins_bañera" localSheetId="1">#REF!</definedName>
    <definedName name="ins_bañera" localSheetId="2">#REF!</definedName>
    <definedName name="ins_bañera">#REF!</definedName>
    <definedName name="ins_barra_unitrox" localSheetId="1">#REF!</definedName>
    <definedName name="ins_barra_unitrox" localSheetId="2">#REF!</definedName>
    <definedName name="ins_barra_unitrox">#REF!</definedName>
    <definedName name="ins_blocks_6pulg" localSheetId="1">#REF!</definedName>
    <definedName name="ins_blocks_6pulg" localSheetId="2">#REF!</definedName>
    <definedName name="ins_blocks_6pulg">#REF!</definedName>
    <definedName name="ins_blocks_8pulg" localSheetId="1">#REF!</definedName>
    <definedName name="ins_blocks_8pulg" localSheetId="2">#REF!</definedName>
    <definedName name="ins_blocks_8pulg">#REF!</definedName>
    <definedName name="ins_calentador_electrico" localSheetId="1">#REF!</definedName>
    <definedName name="ins_calentador_electrico" localSheetId="2">#REF!</definedName>
    <definedName name="ins_calentador_electrico">#REF!</definedName>
    <definedName name="ins_cemento_blanco" localSheetId="1">#REF!</definedName>
    <definedName name="ins_cemento_blanco" localSheetId="2">#REF!</definedName>
    <definedName name="ins_cemento_blanco">#REF!</definedName>
    <definedName name="ins_cemento_cpvc" localSheetId="1">#REF!</definedName>
    <definedName name="ins_cemento_cpvc" localSheetId="2">#REF!</definedName>
    <definedName name="ins_cemento_cpvc">#REF!</definedName>
    <definedName name="ins_cemento_gris" localSheetId="1">#REF!</definedName>
    <definedName name="ins_cemento_gris" localSheetId="2">#REF!</definedName>
    <definedName name="ins_cemento_gris">#REF!</definedName>
    <definedName name="ins_cemento_pvc" localSheetId="1">#REF!</definedName>
    <definedName name="ins_cemento_pvc" localSheetId="2">#REF!</definedName>
    <definedName name="ins_cemento_pvc">#REF!</definedName>
    <definedName name="ins_check_hor_2pulg" localSheetId="1">#REF!</definedName>
    <definedName name="ins_check_hor_2pulg" localSheetId="2">#REF!</definedName>
    <definedName name="ins_check_hor_2pulg">#REF!</definedName>
    <definedName name="ins_check_ver_3pulg" localSheetId="1">#REF!</definedName>
    <definedName name="ins_check_ver_3pulg" localSheetId="2">#REF!</definedName>
    <definedName name="ins_check_ver_3pulg">#REF!</definedName>
    <definedName name="ins_clavo_acero" localSheetId="1">#REF!</definedName>
    <definedName name="ins_clavo_acero" localSheetId="2">#REF!</definedName>
    <definedName name="ins_clavo_acero">#REF!</definedName>
    <definedName name="ins_clavo_corriente" localSheetId="1">#REF!</definedName>
    <definedName name="ins_clavo_corriente" localSheetId="2">#REF!</definedName>
    <definedName name="ins_clavo_corriente">#REF!</definedName>
    <definedName name="ins_codo_cpvc_0.5pulg" localSheetId="1">#REF!</definedName>
    <definedName name="ins_codo_cpvc_0.5pulg" localSheetId="2">#REF!</definedName>
    <definedName name="ins_codo_cpvc_0.5pulg">#REF!</definedName>
    <definedName name="ins_codo_cpvc_0.75pulg" localSheetId="1">#REF!</definedName>
    <definedName name="ins_codo_cpvc_0.75pulg" localSheetId="2">#REF!</definedName>
    <definedName name="ins_codo_cpvc_0.75pulg">#REF!</definedName>
    <definedName name="ins_codo_hg_2hg" localSheetId="1">#REF!</definedName>
    <definedName name="ins_codo_hg_2hg" localSheetId="2">#REF!</definedName>
    <definedName name="ins_codo_hg_2hg">#REF!</definedName>
    <definedName name="ins_codo_hg_3hg" localSheetId="1">#REF!</definedName>
    <definedName name="ins_codo_hg_3hg" localSheetId="2">#REF!</definedName>
    <definedName name="ins_codo_hg_3hg">#REF!</definedName>
    <definedName name="ins_codo_pvc_drenaje_2pulgx45" localSheetId="1">#REF!</definedName>
    <definedName name="ins_codo_pvc_drenaje_2pulgx45" localSheetId="2">#REF!</definedName>
    <definedName name="ins_codo_pvc_drenaje_2pulgx45">#REF!</definedName>
    <definedName name="ins_codo_pvc_drenaje_2pulgx90" localSheetId="1">#REF!</definedName>
    <definedName name="ins_codo_pvc_drenaje_2pulgx90" localSheetId="2">#REF!</definedName>
    <definedName name="ins_codo_pvc_drenaje_2pulgx90">#REF!</definedName>
    <definedName name="ins_codo_pvc_drenaje_3pulgx45" localSheetId="1">#REF!</definedName>
    <definedName name="ins_codo_pvc_drenaje_3pulgx45" localSheetId="2">#REF!</definedName>
    <definedName name="ins_codo_pvc_drenaje_3pulgx45">#REF!</definedName>
    <definedName name="ins_codo_pvc_drenaje_3pulgx90" localSheetId="1">#REF!</definedName>
    <definedName name="ins_codo_pvc_drenaje_3pulgx90" localSheetId="2">#REF!</definedName>
    <definedName name="ins_codo_pvc_drenaje_3pulgx90">#REF!</definedName>
    <definedName name="ins_codo_pvc_drenaje_4pulgx45" localSheetId="1">#REF!</definedName>
    <definedName name="ins_codo_pvc_drenaje_4pulgx45" localSheetId="2">#REF!</definedName>
    <definedName name="ins_codo_pvc_drenaje_4pulgx45">#REF!</definedName>
    <definedName name="ins_codo_pvc_drenaje_4pulgx90" localSheetId="1">#REF!</definedName>
    <definedName name="ins_codo_pvc_drenaje_4pulgx90" localSheetId="2">#REF!</definedName>
    <definedName name="ins_codo_pvc_drenaje_4pulgx90">#REF!</definedName>
    <definedName name="ins_codo_pvc_presion_0.5pulg" localSheetId="1">#REF!</definedName>
    <definedName name="ins_codo_pvc_presion_0.5pulg" localSheetId="2">#REF!</definedName>
    <definedName name="ins_codo_pvc_presion_0.5pulg">#REF!</definedName>
    <definedName name="ins_codo_pvc_presion_0.75pulg" localSheetId="1">#REF!</definedName>
    <definedName name="ins_codo_pvc_presion_0.75pulg" localSheetId="2">#REF!</definedName>
    <definedName name="ins_codo_pvc_presion_0.75pulg">#REF!</definedName>
    <definedName name="ins_codo_pvc_presion_1.5pulg" localSheetId="1">#REF!</definedName>
    <definedName name="ins_codo_pvc_presion_1.5pulg" localSheetId="2">#REF!</definedName>
    <definedName name="ins_codo_pvc_presion_1.5pulg">#REF!</definedName>
    <definedName name="ins_codo_pvc_presion_1pulg" localSheetId="1">#REF!</definedName>
    <definedName name="ins_codo_pvc_presion_1pulg" localSheetId="2">#REF!</definedName>
    <definedName name="ins_codo_pvc_presion_1pulg">#REF!</definedName>
    <definedName name="ins_codo_pvc_presion_2pulg" localSheetId="1">#REF!</definedName>
    <definedName name="ins_codo_pvc_presion_2pulg" localSheetId="2">#REF!</definedName>
    <definedName name="ins_codo_pvc_presion_2pulg">#REF!</definedName>
    <definedName name="ins_codo_pvc_presion_3pulg" localSheetId="1">#REF!</definedName>
    <definedName name="ins_codo_pvc_presion_3pulg" localSheetId="2">#REF!</definedName>
    <definedName name="ins_codo_pvc_presion_3pulg">#REF!</definedName>
    <definedName name="ins_colg_0.5pulg" localSheetId="1">#REF!</definedName>
    <definedName name="ins_colg_0.5pulg" localSheetId="2">#REF!</definedName>
    <definedName name="ins_colg_0.5pulg">#REF!</definedName>
    <definedName name="ins_colg_0.75pulg" localSheetId="1">#REF!</definedName>
    <definedName name="ins_colg_0.75pulg" localSheetId="2">#REF!</definedName>
    <definedName name="ins_colg_0.75pulg">#REF!</definedName>
    <definedName name="ins_colg_1.5pulg" localSheetId="1">#REF!</definedName>
    <definedName name="ins_colg_1.5pulg" localSheetId="2">#REF!</definedName>
    <definedName name="ins_colg_1.5pulg">#REF!</definedName>
    <definedName name="ins_colg_1pulg" localSheetId="1">#REF!</definedName>
    <definedName name="ins_colg_1pulg" localSheetId="2">#REF!</definedName>
    <definedName name="ins_colg_1pulg">#REF!</definedName>
    <definedName name="ins_colg_2pulg" localSheetId="1">#REF!</definedName>
    <definedName name="ins_colg_2pulg" localSheetId="2">#REF!</definedName>
    <definedName name="ins_colg_2pulg">#REF!</definedName>
    <definedName name="ins_colg_3pulg" localSheetId="1">#REF!</definedName>
    <definedName name="ins_colg_3pulg" localSheetId="2">#REF!</definedName>
    <definedName name="ins_colg_3pulg">#REF!</definedName>
    <definedName name="ins_colg_4pulg" localSheetId="1">#REF!</definedName>
    <definedName name="ins_colg_4pulg" localSheetId="2">#REF!</definedName>
    <definedName name="ins_colg_4pulg">#REF!</definedName>
    <definedName name="ins_coupling_cpvc_1.5pulg" localSheetId="1">#REF!</definedName>
    <definedName name="ins_coupling_cpvc_1.5pulg" localSheetId="2">#REF!</definedName>
    <definedName name="ins_coupling_cpvc_1.5pulg">#REF!</definedName>
    <definedName name="ins_cubre_falta" localSheetId="1">#REF!</definedName>
    <definedName name="ins_cubre_falta" localSheetId="2">#REF!</definedName>
    <definedName name="ins_cubre_falta">#REF!</definedName>
    <definedName name="ins_drenaje_balcon_a" localSheetId="1">#REF!</definedName>
    <definedName name="ins_drenaje_balcon_a" localSheetId="2">#REF!</definedName>
    <definedName name="ins_drenaje_balcon_a">#REF!</definedName>
    <definedName name="ins_drenaje_balcon_b" localSheetId="1">#REF!</definedName>
    <definedName name="ins_drenaje_balcon_b" localSheetId="2">#REF!</definedName>
    <definedName name="ins_drenaje_balcon_b">#REF!</definedName>
    <definedName name="ins_fregadero" localSheetId="1">#REF!</definedName>
    <definedName name="ins_fregadero" localSheetId="2">#REF!</definedName>
    <definedName name="ins_fregadero">#REF!</definedName>
    <definedName name="ins_gasoil" localSheetId="1">#REF!</definedName>
    <definedName name="ins_gasoil" localSheetId="2">#REF!</definedName>
    <definedName name="ins_gasoil">#REF!</definedName>
    <definedName name="ins_grava_combinada" localSheetId="1">#REF!</definedName>
    <definedName name="ins_grava_combinada" localSheetId="2">#REF!</definedName>
    <definedName name="ins_grava_combinada">#REF!</definedName>
    <definedName name="ins_inodoro" localSheetId="1">#REF!</definedName>
    <definedName name="ins_inodoro" localSheetId="2">#REF!</definedName>
    <definedName name="ins_inodoro">#REF!</definedName>
    <definedName name="ins_jacuzzi" localSheetId="1">#REF!</definedName>
    <definedName name="ins_jacuzzi" localSheetId="2">#REF!</definedName>
    <definedName name="ins_jacuzzi">#REF!</definedName>
    <definedName name="ins_juego_accesorios" localSheetId="1">#REF!</definedName>
    <definedName name="ins_juego_accesorios" localSheetId="2">#REF!</definedName>
    <definedName name="ins_juego_accesorios">#REF!</definedName>
    <definedName name="ins_junta_cera" localSheetId="1">#REF!</definedName>
    <definedName name="ins_junta_cera" localSheetId="2">#REF!</definedName>
    <definedName name="ins_junta_cera">#REF!</definedName>
    <definedName name="ins_lavamanos" localSheetId="1">#REF!</definedName>
    <definedName name="ins_lavamanos" localSheetId="2">#REF!</definedName>
    <definedName name="ins_lavamanos">#REF!</definedName>
    <definedName name="ins_llave_angular" localSheetId="1">#REF!</definedName>
    <definedName name="ins_llave_angular" localSheetId="2">#REF!</definedName>
    <definedName name="ins_llave_angular">#REF!</definedName>
    <definedName name="ins_llave_chorro" localSheetId="1">#REF!</definedName>
    <definedName name="ins_llave_chorro" localSheetId="2">#REF!</definedName>
    <definedName name="ins_llave_chorro">#REF!</definedName>
    <definedName name="ins_madera" localSheetId="1">#REF!</definedName>
    <definedName name="ins_madera" localSheetId="2">#REF!</definedName>
    <definedName name="ins_madera">#REF!</definedName>
    <definedName name="ins_mezcla_pañete" localSheetId="1">#REF!</definedName>
    <definedName name="ins_mezcla_pañete" localSheetId="2">#REF!</definedName>
    <definedName name="ins_mezcla_pañete">#REF!</definedName>
    <definedName name="ins_mezcladora_bañera" localSheetId="1">#REF!</definedName>
    <definedName name="ins_mezcladora_bañera" localSheetId="2">#REF!</definedName>
    <definedName name="ins_mezcladora_bañera">#REF!</definedName>
    <definedName name="ins_mezcladora_fregadero" localSheetId="1">#REF!</definedName>
    <definedName name="ins_mezcladora_fregadero" localSheetId="2">#REF!</definedName>
    <definedName name="ins_mezcladora_fregadero">#REF!</definedName>
    <definedName name="ins_mezcladora_jacuzzi" localSheetId="1">#REF!</definedName>
    <definedName name="ins_mezcladora_jacuzzi" localSheetId="2">#REF!</definedName>
    <definedName name="ins_mezcladora_jacuzzi">#REF!</definedName>
    <definedName name="ins_mezcladora_lavamanos" localSheetId="1">#REF!</definedName>
    <definedName name="ins_mezcladora_lavamanos" localSheetId="2">#REF!</definedName>
    <definedName name="ins_mezcladora_lavamanos">#REF!</definedName>
    <definedName name="ins_mortero_13" localSheetId="1">#REF!</definedName>
    <definedName name="ins_mortero_13" localSheetId="2">#REF!</definedName>
    <definedName name="ins_mortero_13">#REF!</definedName>
    <definedName name="ins_mortero_14" localSheetId="1">#REF!</definedName>
    <definedName name="ins_mortero_14" localSheetId="2">#REF!</definedName>
    <definedName name="ins_mortero_14">#REF!</definedName>
    <definedName name="ins_niple_cromado" localSheetId="1">#REF!</definedName>
    <definedName name="ins_niple_cromado" localSheetId="2">#REF!</definedName>
    <definedName name="ins_niple_cromado">#REF!</definedName>
    <definedName name="ins_parrilla_piso" localSheetId="1">#REF!</definedName>
    <definedName name="ins_parrilla_piso" localSheetId="2">#REF!</definedName>
    <definedName name="ins_parrilla_piso">#REF!</definedName>
    <definedName name="ins_pintura" localSheetId="1">#REF!</definedName>
    <definedName name="ins_pintura" localSheetId="2">#REF!</definedName>
    <definedName name="ins_pintura">#REF!</definedName>
    <definedName name="ins_red_cpvc_0.75x0.5pulg" localSheetId="1">#REF!</definedName>
    <definedName name="ins_red_cpvc_0.75x0.5pulg" localSheetId="2">#REF!</definedName>
    <definedName name="ins_red_cpvc_0.75x0.5pulg">#REF!</definedName>
    <definedName name="ins_red_hg_3x2" localSheetId="1">#REF!</definedName>
    <definedName name="ins_red_hg_3x2" localSheetId="2">#REF!</definedName>
    <definedName name="ins_red_hg_3x2">#REF!</definedName>
    <definedName name="ins_red_pvc_3x2pulg" localSheetId="1">#REF!</definedName>
    <definedName name="ins_red_pvc_3x2pulg" localSheetId="2">#REF!</definedName>
    <definedName name="ins_red_pvc_3x2pulg">#REF!</definedName>
    <definedName name="ins_red_pvc_4x2pulg" localSheetId="1">#REF!</definedName>
    <definedName name="ins_red_pvc_4x2pulg" localSheetId="2">#REF!</definedName>
    <definedName name="ins_red_pvc_4x2pulg">#REF!</definedName>
    <definedName name="ins_red_pvc_4x3pulg" localSheetId="1">#REF!</definedName>
    <definedName name="ins_red_pvc_4x3pulg" localSheetId="2">#REF!</definedName>
    <definedName name="ins_red_pvc_4x3pulg">#REF!</definedName>
    <definedName name="ins_red_pvc_presion_0.75x0.5pulg" localSheetId="1">#REF!</definedName>
    <definedName name="ins_red_pvc_presion_0.75x0.5pulg" localSheetId="2">#REF!</definedName>
    <definedName name="ins_red_pvc_presion_0.75x0.5pulg">#REF!</definedName>
    <definedName name="ins_red_pvc_presion_1.5x0.75pulg" localSheetId="1">#REF!</definedName>
    <definedName name="ins_red_pvc_presion_1.5x0.75pulg" localSheetId="2">#REF!</definedName>
    <definedName name="ins_red_pvc_presion_1.5x0.75pulg">#REF!</definedName>
    <definedName name="ins_red_pvc_presion_1.5x1pulg" localSheetId="1">#REF!</definedName>
    <definedName name="ins_red_pvc_presion_1.5x1pulg" localSheetId="2">#REF!</definedName>
    <definedName name="ins_red_pvc_presion_1.5x1pulg">#REF!</definedName>
    <definedName name="ins_red_pvc_presion_1x0.5pulg" localSheetId="1">#REF!</definedName>
    <definedName name="ins_red_pvc_presion_1x0.5pulg" localSheetId="2">#REF!</definedName>
    <definedName name="ins_red_pvc_presion_1x0.5pulg">#REF!</definedName>
    <definedName name="ins_red_pvc_presion_1x0.75pulg" localSheetId="1">#REF!</definedName>
    <definedName name="ins_red_pvc_presion_1x0.75pulg" localSheetId="2">#REF!</definedName>
    <definedName name="ins_red_pvc_presion_1x0.75pulg">#REF!</definedName>
    <definedName name="ins_red_pvc_presion_2x1.5pulg" localSheetId="1">#REF!</definedName>
    <definedName name="ins_red_pvc_presion_2x1.5pulg" localSheetId="2">#REF!</definedName>
    <definedName name="ins_red_pvc_presion_2x1.5pulg">#REF!</definedName>
    <definedName name="ins_red_pvc_presion_2x1pulg" localSheetId="1">#REF!</definedName>
    <definedName name="ins_red_pvc_presion_2x1pulg" localSheetId="2">#REF!</definedName>
    <definedName name="ins_red_pvc_presion_2x1pulg">#REF!</definedName>
    <definedName name="ins_red_pvc_presion_3x1.5pulg" localSheetId="1">#REF!</definedName>
    <definedName name="ins_red_pvc_presion_3x1.5pulg" localSheetId="2">#REF!</definedName>
    <definedName name="ins_red_pvc_presion_3x1.5pulg">#REF!</definedName>
    <definedName name="ins_red_pvc_presion_3x1pulg" localSheetId="1">#REF!</definedName>
    <definedName name="ins_red_pvc_presion_3x1pulg" localSheetId="2">#REF!</definedName>
    <definedName name="ins_red_pvc_presion_3x1pulg">#REF!</definedName>
    <definedName name="ins_red_pvc_presion_3x2pulg" localSheetId="1">#REF!</definedName>
    <definedName name="ins_red_pvc_presion_3x2pulg" localSheetId="2">#REF!</definedName>
    <definedName name="ins_red_pvc_presion_3x2pulg">#REF!</definedName>
    <definedName name="ins_regla" localSheetId="1">#REF!</definedName>
    <definedName name="ins_regla" localSheetId="2">#REF!</definedName>
    <definedName name="ins_regla">#REF!</definedName>
    <definedName name="ins_rejilla_techo" localSheetId="1">#REF!</definedName>
    <definedName name="ins_rejilla_techo" localSheetId="2">#REF!</definedName>
    <definedName name="ins_rejilla_techo">#REF!</definedName>
    <definedName name="ins_sifon_2pulg" localSheetId="1">#REF!</definedName>
    <definedName name="ins_sifon_2pulg" localSheetId="2">#REF!</definedName>
    <definedName name="ins_sifon_2pulg">#REF!</definedName>
    <definedName name="ins_tarugo_0.375pulg" localSheetId="1">#REF!</definedName>
    <definedName name="ins_tarugo_0.375pulg" localSheetId="2">#REF!</definedName>
    <definedName name="ins_tarugo_0.375pulg">#REF!</definedName>
    <definedName name="ins_tarugo_0.5pulg" localSheetId="1">#REF!</definedName>
    <definedName name="ins_tarugo_0.5pulg" localSheetId="2">#REF!</definedName>
    <definedName name="ins_tarugo_0.5pulg">#REF!</definedName>
    <definedName name="ins_tee_cpvc_0.5pulg" localSheetId="1">#REF!</definedName>
    <definedName name="ins_tee_cpvc_0.5pulg" localSheetId="2">#REF!</definedName>
    <definedName name="ins_tee_cpvc_0.5pulg">#REF!</definedName>
    <definedName name="ins_tee_cpvc_0.75pulg" localSheetId="1">#REF!</definedName>
    <definedName name="ins_tee_cpvc_0.75pulg" localSheetId="2">#REF!</definedName>
    <definedName name="ins_tee_cpvc_0.75pulg">#REF!</definedName>
    <definedName name="ins_tee_hg_3hg" localSheetId="1">#REF!</definedName>
    <definedName name="ins_tee_hg_3hg" localSheetId="2">#REF!</definedName>
    <definedName name="ins_tee_hg_3hg">#REF!</definedName>
    <definedName name="ins_tee_pvc_presion_0.5pulg" localSheetId="1">#REF!</definedName>
    <definedName name="ins_tee_pvc_presion_0.5pulg" localSheetId="2">#REF!</definedName>
    <definedName name="ins_tee_pvc_presion_0.5pulg">#REF!</definedName>
    <definedName name="ins_tee_pvc_presion_0.75pulg" localSheetId="1">#REF!</definedName>
    <definedName name="ins_tee_pvc_presion_0.75pulg" localSheetId="2">#REF!</definedName>
    <definedName name="ins_tee_pvc_presion_0.75pulg">#REF!</definedName>
    <definedName name="ins_tee_pvc_presion_1.5pulg" localSheetId="1">#REF!</definedName>
    <definedName name="ins_tee_pvc_presion_1.5pulg" localSheetId="2">#REF!</definedName>
    <definedName name="ins_tee_pvc_presion_1.5pulg">#REF!</definedName>
    <definedName name="ins_tee_pvc_presion_1pulg" localSheetId="1">#REF!</definedName>
    <definedName name="ins_tee_pvc_presion_1pulg" localSheetId="2">#REF!</definedName>
    <definedName name="ins_tee_pvc_presion_1pulg">#REF!</definedName>
    <definedName name="ins_tee_pvc_presion_2pulg" localSheetId="1">#REF!</definedName>
    <definedName name="ins_tee_pvc_presion_2pulg" localSheetId="2">#REF!</definedName>
    <definedName name="ins_tee_pvc_presion_2pulg">#REF!</definedName>
    <definedName name="ins_tee_pvc_presion_3pulg" localSheetId="1">#REF!</definedName>
    <definedName name="ins_tee_pvc_presion_3pulg" localSheetId="2">#REF!</definedName>
    <definedName name="ins_tee_pvc_presion_3pulg">#REF!</definedName>
    <definedName name="ins_tornillo_0.375pulg" localSheetId="1">#REF!</definedName>
    <definedName name="ins_tornillo_0.375pulg" localSheetId="2">#REF!</definedName>
    <definedName name="ins_tornillo_0.375pulg">#REF!</definedName>
    <definedName name="ins_tornillo_fijacion" localSheetId="1">#REF!</definedName>
    <definedName name="ins_tornillo_fijacion" localSheetId="2">#REF!</definedName>
    <definedName name="ins_tornillo_fijacion">#REF!</definedName>
    <definedName name="ins_tub_cpvc_0.5pulg" localSheetId="1">#REF!</definedName>
    <definedName name="ins_tub_cpvc_0.5pulg" localSheetId="2">#REF!</definedName>
    <definedName name="ins_tub_cpvc_0.5pulg">#REF!</definedName>
    <definedName name="ins_tub_cpvc_0.75pulg" localSheetId="1">#REF!</definedName>
    <definedName name="ins_tub_cpvc_0.75pulg" localSheetId="2">#REF!</definedName>
    <definedName name="ins_tub_cpvc_0.75pulg">#REF!</definedName>
    <definedName name="ins_tub_hg_2pulg" localSheetId="1">#REF!</definedName>
    <definedName name="ins_tub_hg_2pulg" localSheetId="2">#REF!</definedName>
    <definedName name="ins_tub_hg_2pulg">#REF!</definedName>
    <definedName name="ins_tub_hg_3pulg" localSheetId="1">#REF!</definedName>
    <definedName name="ins_tub_hg_3pulg" localSheetId="2">#REF!</definedName>
    <definedName name="ins_tub_hg_3pulg">#REF!</definedName>
    <definedName name="ins_tub_pvc_sch40_0.5pul" localSheetId="1">#REF!</definedName>
    <definedName name="ins_tub_pvc_sch40_0.5pul" localSheetId="2">#REF!</definedName>
    <definedName name="ins_tub_pvc_sch40_0.5pul">#REF!</definedName>
    <definedName name="ins_tub_pvc_sch40_0.75pul" localSheetId="1">#REF!</definedName>
    <definedName name="ins_tub_pvc_sch40_0.75pul" localSheetId="2">#REF!</definedName>
    <definedName name="ins_tub_pvc_sch40_0.75pul">#REF!</definedName>
    <definedName name="ins_tub_pvc_sch40_1.5pul" localSheetId="1">#REF!</definedName>
    <definedName name="ins_tub_pvc_sch40_1.5pul" localSheetId="2">#REF!</definedName>
    <definedName name="ins_tub_pvc_sch40_1.5pul">#REF!</definedName>
    <definedName name="ins_tub_pvc_sch40_1pul" localSheetId="1">#REF!</definedName>
    <definedName name="ins_tub_pvc_sch40_1pul" localSheetId="2">#REF!</definedName>
    <definedName name="ins_tub_pvc_sch40_1pul">#REF!</definedName>
    <definedName name="ins_tub_pvc_sdr21_2pulg" localSheetId="1">#REF!</definedName>
    <definedName name="ins_tub_pvc_sdr21_2pulg" localSheetId="2">#REF!</definedName>
    <definedName name="ins_tub_pvc_sdr21_2pulg">#REF!</definedName>
    <definedName name="ins_tub_pvc_sdr21_3pulg" localSheetId="1">#REF!</definedName>
    <definedName name="ins_tub_pvc_sdr21_3pulg" localSheetId="2">#REF!</definedName>
    <definedName name="ins_tub_pvc_sdr21_3pulg">#REF!</definedName>
    <definedName name="ins_tub_pvc_sdr26_2pulg" localSheetId="1">#REF!</definedName>
    <definedName name="ins_tub_pvc_sdr26_2pulg" localSheetId="2">#REF!</definedName>
    <definedName name="ins_tub_pvc_sdr26_2pulg">#REF!</definedName>
    <definedName name="ins_tub_pvc_sdr26_3pulg" localSheetId="1">#REF!</definedName>
    <definedName name="ins_tub_pvc_sdr26_3pulg" localSheetId="2">#REF!</definedName>
    <definedName name="ins_tub_pvc_sdr26_3pulg">#REF!</definedName>
    <definedName name="ins_tub_pvc_sdr32.5_4pulg" localSheetId="1">#REF!</definedName>
    <definedName name="ins_tub_pvc_sdr32.5_4pulg" localSheetId="2">#REF!</definedName>
    <definedName name="ins_tub_pvc_sdr32.5_4pulg">#REF!</definedName>
    <definedName name="ins_tub_pvc_sdr32.5_6pulg" localSheetId="1">#REF!</definedName>
    <definedName name="ins_tub_pvc_sdr32.5_6pulg" localSheetId="2">#REF!</definedName>
    <definedName name="ins_tub_pvc_sdr32.5_6pulg">#REF!</definedName>
    <definedName name="ins_tubo_flexible" localSheetId="1">#REF!</definedName>
    <definedName name="ins_tubo_flexible" localSheetId="2">#REF!</definedName>
    <definedName name="ins_tubo_flexible">#REF!</definedName>
    <definedName name="ins_tuerca_0.375pulg" localSheetId="1">#REF!</definedName>
    <definedName name="ins_tuerca_0.375pulg" localSheetId="2">#REF!</definedName>
    <definedName name="ins_tuerca_0.375pulg">#REF!</definedName>
    <definedName name="ins_tuerca_0.5pulg" localSheetId="1">#REF!</definedName>
    <definedName name="ins_tuerca_0.5pulg" localSheetId="2">#REF!</definedName>
    <definedName name="ins_tuerca_0.5pulg">#REF!</definedName>
    <definedName name="ins_valvula_0.75pulg" localSheetId="1">#REF!</definedName>
    <definedName name="ins_valvula_0.75pulg" localSheetId="2">#REF!</definedName>
    <definedName name="ins_valvula_0.75pulg">#REF!</definedName>
    <definedName name="ins_valvula_1.5pulg" localSheetId="1">#REF!</definedName>
    <definedName name="ins_valvula_1.5pulg" localSheetId="2">#REF!</definedName>
    <definedName name="ins_valvula_1.5pulg">#REF!</definedName>
    <definedName name="ins_valvula_1pulg" localSheetId="1">#REF!</definedName>
    <definedName name="ins_valvula_1pulg" localSheetId="2">#REF!</definedName>
    <definedName name="ins_valvula_1pulg">#REF!</definedName>
    <definedName name="ins_valvula_2pulg" localSheetId="1">#REF!</definedName>
    <definedName name="ins_valvula_2pulg" localSheetId="2">#REF!</definedName>
    <definedName name="ins_valvula_2pulg">#REF!</definedName>
    <definedName name="ins_valvula_reguladora_1pulg" localSheetId="1">#REF!</definedName>
    <definedName name="ins_valvula_reguladora_1pulg" localSheetId="2">#REF!</definedName>
    <definedName name="ins_valvula_reguladora_1pulg">#REF!</definedName>
    <definedName name="ins_valvula_reguladora_2pulg" localSheetId="1">#REF!</definedName>
    <definedName name="ins_valvula_reguladora_2pulg" localSheetId="2">#REF!</definedName>
    <definedName name="ins_valvula_reguladora_2pulg">#REF!</definedName>
    <definedName name="ins_varilla_0.375pulg" localSheetId="1">#REF!</definedName>
    <definedName name="ins_varilla_0.375pulg" localSheetId="2">#REF!</definedName>
    <definedName name="ins_varilla_0.375pulg">#REF!</definedName>
    <definedName name="ins_varilla_0.5pulg" localSheetId="1">#REF!</definedName>
    <definedName name="ins_varilla_0.5pulg" localSheetId="2">#REF!</definedName>
    <definedName name="ins_varilla_0.5pulg">#REF!</definedName>
    <definedName name="ins_yee_pvc_drenaje_2pulg" localSheetId="1">#REF!</definedName>
    <definedName name="ins_yee_pvc_drenaje_2pulg" localSheetId="2">#REF!</definedName>
    <definedName name="ins_yee_pvc_drenaje_2pulg">#REF!</definedName>
    <definedName name="ins_yee_pvc_drenaje_3pulg" localSheetId="1">#REF!</definedName>
    <definedName name="ins_yee_pvc_drenaje_3pulg" localSheetId="2">#REF!</definedName>
    <definedName name="ins_yee_pvc_drenaje_3pulg">#REF!</definedName>
    <definedName name="ins_yee_pvc_drenaje_4pulg" localSheetId="1">#REF!</definedName>
    <definedName name="ins_yee_pvc_drenaje_4pulg" localSheetId="2">#REF!</definedName>
    <definedName name="ins_yee_pvc_drenaje_4pulg">#REF!</definedName>
    <definedName name="INSTVENT" localSheetId="1">#REF!</definedName>
    <definedName name="INSTVENT" localSheetId="2">#REF!</definedName>
    <definedName name="INSTVENT">#REF!</definedName>
    <definedName name="INSUMO_1">#REF!</definedName>
    <definedName name="INTERMEDIA_I" localSheetId="1">[79]CPV_MGMG!#REF!</definedName>
    <definedName name="INTERMEDIA_I" localSheetId="2">[79]CPV_MGMG!#REF!</definedName>
    <definedName name="INTERMEDIA_I">[79]CPV_MGMG!#REF!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[22]Ana!$F$3388</definedName>
    <definedName name="INTERRUPTOR4VIAS">[22]Ana!$F$3399</definedName>
    <definedName name="INTERRUPTORDOBLE">[22]Ana!$F$3366</definedName>
    <definedName name="INTERRUPTORPILOTO">[22]Ana!$F$3410</definedName>
    <definedName name="INTERRUPTORSENCILLO">[22]Ana!$F$3355</definedName>
    <definedName name="INTERRUPTORTRIPLE">[22]Ana!$F$3377</definedName>
    <definedName name="iouioiu" hidden="1">'[15]ANALISIS STO DGO'!#REF!</definedName>
    <definedName name="itabo" localSheetId="0">#REF!</definedName>
    <definedName name="itabo" localSheetId="1">#REF!</definedName>
    <definedName name="itabo" localSheetId="2">#REF!</definedName>
    <definedName name="itabo" localSheetId="4">#REF!</definedName>
    <definedName name="itabo">#REF!</definedName>
    <definedName name="itbi" localSheetId="1">#REF!</definedName>
    <definedName name="itbi" localSheetId="2">#REF!</definedName>
    <definedName name="itbi">#REF!</definedName>
    <definedName name="ITBIS">[84]Insumos!$G$2</definedName>
    <definedName name="ITBS" localSheetId="1">#REF!</definedName>
    <definedName name="ITBS" localSheetId="2">#REF!</definedName>
    <definedName name="ITBS">#REF!</definedName>
    <definedName name="Item2">#N/A</definedName>
    <definedName name="iu">#REF!</definedName>
    <definedName name="iuouio" hidden="1">'[15]ANALISIS STO DGO'!#REF!</definedName>
    <definedName name="iuylkutyjrtujr" hidden="1">'[15]ANALISIS STO DGO'!#REF!</definedName>
    <definedName name="iyoiuio" hidden="1">#REF!</definedName>
    <definedName name="Izado_de_Tabletas" localSheetId="0">#REF!</definedName>
    <definedName name="Izado_de_Tabletas" localSheetId="1">#REF!</definedName>
    <definedName name="Izado_de_Tabletas" localSheetId="2">#REF!</definedName>
    <definedName name="Izado_de_Tabletas" localSheetId="4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 localSheetId="1">#REF!</definedName>
    <definedName name="IZAJE" localSheetId="2">#REF!</definedName>
    <definedName name="IZAJE" localSheetId="4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 localSheetId="1">#REF!</definedName>
    <definedName name="Izaje_de_Vigas_Postensadas" localSheetId="2">#REF!</definedName>
    <definedName name="Izaje_de_Vigas_Postensadas" localSheetId="4">#REF!</definedName>
    <definedName name="Izaje_de_Vigas_Postensadas">#REF!</definedName>
    <definedName name="Izaje_de_Vigas_Postensadas_2">#N/A</definedName>
    <definedName name="Izaje_de_Vigas_Postensadas_3">#N/A</definedName>
    <definedName name="J" hidden="1">{#N/A,#N/A,FALSE,"Planilha";#N/A,#N/A,FALSE,"Resumo";#N/A,#N/A,FALSE,"Fisico";#N/A,#N/A,FALSE,"Financeiro";#N/A,#N/A,FALSE,"Financeiro"}</definedName>
    <definedName name="JAGS">#REF!</definedName>
    <definedName name="JE" hidden="1">'[15]ANALISIS STO DGO'!#REF!</definedName>
    <definedName name="JERTJHRTHR" hidden="1">'[15]ANALISIS STO DGO'!#REF!</definedName>
    <definedName name="jf" hidden="1">'[15]ANALISIS STO DGO'!#REF!</definedName>
    <definedName name="jfuoe" hidden="1">'[15]ANALISIS STO DGO'!#REF!</definedName>
    <definedName name="jg" hidden="1">#REF!</definedName>
    <definedName name="JGH" hidden="1">'[15]ANALISIS STO DGO'!#REF!</definedName>
    <definedName name="JGHJ" hidden="1">'[15]ANALISIS STO DGO'!#REF!</definedName>
    <definedName name="jgklgjh" hidden="1">'[15]ANALISIS STO DGO'!#REF!</definedName>
    <definedName name="jgy" hidden="1">'[15]ANALISIS STO DGO'!#REF!</definedName>
    <definedName name="JH" hidden="1">[48]A!#REF!</definedName>
    <definedName name="jhf" hidden="1">'[15]ANALISIS STO DGO'!#REF!</definedName>
    <definedName name="JHGJHJHG" hidden="1">'[15]ANALISIS STO DGO'!#REF!</definedName>
    <definedName name="jhj" hidden="1">'[15]ANALISIS STO DGO'!#REF!</definedName>
    <definedName name="jhjhj" hidden="1">'[15]ANALISIS STO DGO'!#REF!</definedName>
    <definedName name="jhkh" hidden="1">'[15]ANALISIS STO DGO'!#REF!</definedName>
    <definedName name="jhkl" hidden="1">'[15]ANALISIS STO DGO'!#REF!</definedName>
    <definedName name="jiro" hidden="1">'[15]ANALISIS STO DGO'!#REF!</definedName>
    <definedName name="JJ" hidden="1">#REF!</definedName>
    <definedName name="jjj" hidden="1">#REF!</definedName>
    <definedName name="jjjjj" hidden="1">'[15]ANALISIS STO DGO'!#REF!</definedName>
    <definedName name="jjjjjjj" hidden="1">#REF!</definedName>
    <definedName name="jjklj" hidden="1">'[15]ANALISIS STO DGO'!#REF!</definedName>
    <definedName name="jk" hidden="1">'[15]ANALISIS STO DGO'!#REF!</definedName>
    <definedName name="jkh" hidden="1">'[15]ANALISIS STO DGO'!#REF!</definedName>
    <definedName name="jkhjk" hidden="1">'[15]ANALISIS STO DGO'!#REF!</definedName>
    <definedName name="jkhjkh" hidden="1">'[15]ANALISIS STO DGO'!#REF!</definedName>
    <definedName name="jkhjkhj" hidden="1">'[15]ANALISIS STO DGO'!#REF!</definedName>
    <definedName name="jkhkh" hidden="1">'[18]ANALISIS STO DGO'!#REF!</definedName>
    <definedName name="jkhy" hidden="1">'[15]ANALISIS STO DGO'!#REF!</definedName>
    <definedName name="JKT" hidden="1">'[15]ANALISIS STO DGO'!#REF!</definedName>
    <definedName name="JKYT" hidden="1">'[15]ANALISIS STO DGO'!#REF!</definedName>
    <definedName name="jlhjlhjlghjlh" hidden="1">#REF!</definedName>
    <definedName name="jminimo" localSheetId="0">#REF!</definedName>
    <definedName name="jminimo" localSheetId="1">#REF!</definedName>
    <definedName name="jminimo" localSheetId="2">#REF!</definedName>
    <definedName name="jminimo" localSheetId="4">#REF!</definedName>
    <definedName name="jminimo">#REF!</definedName>
    <definedName name="jmktg" hidden="1">'[15]ANALISIS STO DGO'!#REF!</definedName>
    <definedName name="jn" hidden="1">'[15]ANALISIS STO DGO'!#REF!</definedName>
    <definedName name="jnf" hidden="1">'[15]ANALISIS STO DGO'!#REF!</definedName>
    <definedName name="Jose" localSheetId="1">[74]INSUMOS!#REF!</definedName>
    <definedName name="Jose" localSheetId="2">[74]INSUMOS!#REF!</definedName>
    <definedName name="Jose">[74]INSUMOS!#REF!</definedName>
    <definedName name="jr" hidden="1">'[15]ANALISIS STO DGO'!#REF!</definedName>
    <definedName name="jrrtrtyrtyf" hidden="1">'[15]ANALISIS STO DGO'!#REF!</definedName>
    <definedName name="jrtjrdt" hidden="1">'[15]ANALISIS STO DGO'!#REF!</definedName>
    <definedName name="jsfxrh" hidden="1">'[15]ANALISIS STO DGO'!#REF!</definedName>
    <definedName name="jt" hidden="1">'[15]ANALISIS STO DGO'!#REF!</definedName>
    <definedName name="JTRYJTYJTY" hidden="1">'[15]ANALISIS STO DGO'!#REF!</definedName>
    <definedName name="JTYJT" hidden="1">'[26]ANALISIS STO DGO'!#REF!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 localSheetId="1">#REF!</definedName>
    <definedName name="JUNTACERA" localSheetId="2">#REF!</definedName>
    <definedName name="JUNTACERA">#REF!</definedName>
    <definedName name="jut" hidden="1">#REF!</definedName>
    <definedName name="jy" hidden="1">'[15]ANALISIS STO DGO'!#REF!</definedName>
    <definedName name="jyut" hidden="1">'[15]ANALISIS STO DGO'!#REF!</definedName>
    <definedName name="k" hidden="1">'[53]ANALISIS STO DGO'!#REF!</definedName>
    <definedName name="kerosene" localSheetId="0">#REF!</definedName>
    <definedName name="kerosene" localSheetId="1">#REF!</definedName>
    <definedName name="kerosene" localSheetId="2">#REF!</definedName>
    <definedName name="kerosene" localSheetId="4">#REF!</definedName>
    <definedName name="kerosene">#REF!</definedName>
    <definedName name="key" hidden="1">#REF!</definedName>
    <definedName name="kg" hidden="1">'[15]ANALISIS STO DGO'!#REF!</definedName>
    <definedName name="kggf" hidden="1">'[15]ANALISIS STO DGO'!#REF!</definedName>
    <definedName name="kgh" hidden="1">'[15]ANALISIS STO DGO'!#REF!</definedName>
    <definedName name="kghjkgkgkjhj" hidden="1">'[15]ANALISIS STO DGO'!#REF!</definedName>
    <definedName name="kglb">0.453592</definedName>
    <definedName name="kh" hidden="1">'[15]ANALISIS STO DGO'!#REF!</definedName>
    <definedName name="khgjkh" hidden="1">'[15]ANALISIS STO DGO'!#REF!</definedName>
    <definedName name="KHJ" hidden="1">#REF!</definedName>
    <definedName name="khjkgtuktky" hidden="1">'[15]ANALISIS STO DGO'!#REF!</definedName>
    <definedName name="KHJUK" hidden="1">'[15]ANALISIS STO DGO'!#REF!</definedName>
    <definedName name="khvf">#REF!</definedName>
    <definedName name="kijop">#REF!</definedName>
    <definedName name="Kilometro">[38]EQUIPOS!$I$25</definedName>
    <definedName name="kj" hidden="1">'[15]ANALISIS STO DGO'!#REF!</definedName>
    <definedName name="KJH" hidden="1">'[53]ANALISIS STO DGO'!#REF!</definedName>
    <definedName name="kjkjhkh" hidden="1">'[15]ANALISIS STO DGO'!#REF!</definedName>
    <definedName name="kkjgh" hidden="1">'[15]ANALISIS STO DGO'!#REF!</definedName>
    <definedName name="kkkk" hidden="1">'[18]ANALISIS STO DGO'!#REF!</definedName>
    <definedName name="kkkkk" hidden="1">'[19]ANALISIS STO DGO'!#REF!</definedName>
    <definedName name="kkkkkk" hidden="1">'[15]ANALISIS STO DGO'!#REF!</definedName>
    <definedName name="kkkkkkkk" hidden="1">'[15]ANALISIS STO DGO'!#REF!</definedName>
    <definedName name="kkkkkkkkk" hidden="1">'[15]ANALISIS STO DGO'!#REF!</definedName>
    <definedName name="kl" hidden="1">'[15]ANALISIS STO DGO'!#REF!</definedName>
    <definedName name="KLULUI" hidden="1">[48]A!#REF!</definedName>
    <definedName name="kmy" hidden="1">'[15]ANALISIS STO DGO'!#REF!</definedName>
    <definedName name="kmyh" hidden="1">'[15]ANALISIS STO DGO'!#REF!</definedName>
    <definedName name="kmyu" hidden="1">'[15]ANALISIS STO DGO'!#REF!</definedName>
    <definedName name="komatsu" localSheetId="0">'[29]Listado Equipos a utilizar'!#REF!</definedName>
    <definedName name="komatsu" localSheetId="1">'[29]Listado Equipos a utilizar'!#REF!</definedName>
    <definedName name="komatsu" localSheetId="2">'[30]Listado Equipos a utilizar'!#REF!</definedName>
    <definedName name="komatsu" localSheetId="4">'[31]Listado Equipos a utilizar'!#REF!</definedName>
    <definedName name="komatsu">'[30]Listado Equipos a utilizar'!#REF!</definedName>
    <definedName name="krft" hidden="1">'[26]ANALISIS STO DGO'!#REF!</definedName>
    <definedName name="kt" hidden="1">'[15]ANALISIS STO DGO'!#REF!</definedName>
    <definedName name="KUY" hidden="1">'[15]ANALISIS STO DGO'!#REF!</definedName>
    <definedName name="KUYUKYUKY" hidden="1">'[15]ANALISIS STO DGO'!#REF!</definedName>
    <definedName name="ky" hidden="1">'[15]ANALISIS STO DGO'!#REF!</definedName>
    <definedName name="kym" hidden="1">'[15]ANALISIS STO DGO'!#REF!</definedName>
    <definedName name="KYR" hidden="1">'[15]ANALISIS STO DGO'!#REF!</definedName>
    <definedName name="kyu" hidden="1">'[15]ANALISIS STO DGO'!#REF!</definedName>
    <definedName name="kyujktyukjt" hidden="1">#REF!</definedName>
    <definedName name="kyuk" hidden="1">'[15]ANALISIS STO DGO'!#REF!</definedName>
    <definedName name="KYUKYUKTY" hidden="1">#REF!</definedName>
    <definedName name="L" hidden="1">'[15]ANALISIS STO DGO'!#REF!</definedName>
    <definedName name="LADRILLOS_4x8x2">#REF!</definedName>
    <definedName name="LAMPARA_FLUORESC_2x4">#REF!</definedName>
    <definedName name="LAMPARAS_DE_1500W_220V">[56]INSU!$B$41</definedName>
    <definedName name="LAQUEAR_MADERA">#REF!</definedName>
    <definedName name="LARRASTRE4SDR41MCONTRA" localSheetId="1">#REF!</definedName>
    <definedName name="LARRASTRE4SDR41MCONTRA" localSheetId="2">#REF!</definedName>
    <definedName name="LARRASTRE4SDR41MCONTRA">#REF!</definedName>
    <definedName name="LARRASTRE6SDR41MCONTRA" localSheetId="1">#REF!</definedName>
    <definedName name="LARRASTRE6SDR41MCONTRA" localSheetId="2">#REF!</definedName>
    <definedName name="LARRASTRE6SDR41MCONTRA">#REF!</definedName>
    <definedName name="LATEX" localSheetId="1">#REF!</definedName>
    <definedName name="LATEX" localSheetId="2">#REF!</definedName>
    <definedName name="LATEX">#REF!</definedName>
    <definedName name="LAVADERO_DOBLE">#REF!</definedName>
    <definedName name="LAVADERO_GRANITO_SENCILLO">#REF!</definedName>
    <definedName name="LAVADEROSENCILLO" localSheetId="1">#REF!</definedName>
    <definedName name="LAVADEROSENCILLO" localSheetId="2">#REF!</definedName>
    <definedName name="LAVADEROSENCILLO">#REF!</definedName>
    <definedName name="LAVAMANO_19x17_BCO">#REF!</definedName>
    <definedName name="LAVGRA1BCO">[22]Ana!$F$4071</definedName>
    <definedName name="LAVGRA1BCOPVC" localSheetId="1">#REF!</definedName>
    <definedName name="LAVGRA1BCOPVC" localSheetId="2">#REF!</definedName>
    <definedName name="LAVGRA1BCOPVC">#REF!</definedName>
    <definedName name="LAVGRA2BCO">[22]Ana!$F$4046</definedName>
    <definedName name="LAVGRA2BCOPVC" localSheetId="1">#REF!</definedName>
    <definedName name="LAVGRA2BCOPVC" localSheetId="2">#REF!</definedName>
    <definedName name="LAVGRA2BCOPVC">#REF!</definedName>
    <definedName name="LAVM1917BCO">[22]Ana!$F$4097</definedName>
    <definedName name="LAVM1917BCOPVC" localSheetId="1">#REF!</definedName>
    <definedName name="LAVM1917BCOPVC" localSheetId="2">#REF!</definedName>
    <definedName name="LAVM1917BCOPVC">#REF!</definedName>
    <definedName name="LAVM1917COL">[22]Ana!$F$4123</definedName>
    <definedName name="LAVM1917COLPVC" localSheetId="1">#REF!</definedName>
    <definedName name="LAVM1917COLPVC" localSheetId="2">#REF!</definedName>
    <definedName name="LAVM1917COLPVC">#REF!</definedName>
    <definedName name="LAVMOVABCO">[22]Ana!$F$4150</definedName>
    <definedName name="LAVMOVABCOPVC" localSheetId="1">#REF!</definedName>
    <definedName name="LAVMOVABCOPVC" localSheetId="2">#REF!</definedName>
    <definedName name="LAVMOVABCOPVC">#REF!</definedName>
    <definedName name="LAVMOVACOL">[22]Ana!$F$4177</definedName>
    <definedName name="LAVMOVACOLPVC" localSheetId="1">#REF!</definedName>
    <definedName name="LAVMOVACOLPVC" localSheetId="2">#REF!</definedName>
    <definedName name="LAVMOVACOLPVC">#REF!</definedName>
    <definedName name="LAVMSERBCO">[22]Ana!$F$4203</definedName>
    <definedName name="LAVMSERBCOPVC" localSheetId="1">#REF!</definedName>
    <definedName name="LAVMSERBCOPVC" localSheetId="2">#REF!</definedName>
    <definedName name="LAVMSERBCOPVC">#REF!</definedName>
    <definedName name="LAVOVAEMPBCOCONTRA" localSheetId="1">#REF!</definedName>
    <definedName name="LAVOVAEMPBCOCONTRA" localSheetId="2">#REF!</definedName>
    <definedName name="LAVOVAEMPBCOCONTRA">#REF!</definedName>
    <definedName name="lb" hidden="1">#REF!</definedName>
    <definedName name="lbalmbre18">'[61]Analisis Unit. '!$F$39</definedName>
    <definedName name="lbkg" localSheetId="1">#REF!</definedName>
    <definedName name="lbkg" localSheetId="2">#REF!</definedName>
    <definedName name="lbkg">#REF!</definedName>
    <definedName name="lhgjk" hidden="1">'[15]ANALISIS STO DGO'!#REF!</definedName>
    <definedName name="lhjlh" hidden="1">'[15]ANALISIS STO DGO'!#REF!</definedName>
    <definedName name="Ligado_y_vaciado" localSheetId="0">#REF!</definedName>
    <definedName name="Ligado_y_vaciado" localSheetId="1">#REF!</definedName>
    <definedName name="Ligado_y_vaciado" localSheetId="2">#REF!</definedName>
    <definedName name="Ligado_y_vaciado" localSheetId="4">#REF!</definedName>
    <definedName name="Ligado_y_vaciado">#REF!</definedName>
    <definedName name="Ligado_y_vaciado_2">#N/A</definedName>
    <definedName name="Ligado_y_vaciado_3">#N/A</definedName>
    <definedName name="Ligado_y_Vaciado_a_Mano">[35]Insumos!$B$136:$D$136</definedName>
    <definedName name="Ligado_y_Vaciado_con_ligadora_y_Winche" localSheetId="1">[11]Insumos!#REF!</definedName>
    <definedName name="Ligado_y_Vaciado_con_ligadora_y_Winche" localSheetId="2">[11]Insumos!#REF!</definedName>
    <definedName name="Ligado_y_Vaciado_con_ligadora_y_Winche">[11]Insumos!#REF!</definedName>
    <definedName name="Ligado_y_Vaciado_Hormigón_Industrial_____20_M3" localSheetId="1">[11]Insumos!#REF!</definedName>
    <definedName name="Ligado_y_Vaciado_Hormigón_Industrial_____20_M3" localSheetId="2">[11]Insumos!#REF!</definedName>
    <definedName name="Ligado_y_Vaciado_Hormigón_Industrial_____20_M3">[11]Insumos!#REF!</definedName>
    <definedName name="Ligado_y_Vaciado_Hormigón_Industrial_____4_M3" localSheetId="1">[11]Insumos!#REF!</definedName>
    <definedName name="Ligado_y_Vaciado_Hormigón_Industrial_____4_M3" localSheetId="2">[11]Insumos!#REF!</definedName>
    <definedName name="Ligado_y_Vaciado_Hormigón_Industrial_____4_M3">[11]Insumos!#REF!</definedName>
    <definedName name="Ligado_y_Vaciado_Hormigón_Industrial___10__20_M3" localSheetId="1">[11]Insumos!#REF!</definedName>
    <definedName name="Ligado_y_Vaciado_Hormigón_Industrial___10__20_M3" localSheetId="2">[11]Insumos!#REF!</definedName>
    <definedName name="Ligado_y_Vaciado_Hormigón_Industrial___10__20_M3">[11]Insumos!#REF!</definedName>
    <definedName name="Ligado_y_Vaciado_Hormigón_Industrial___4__10_M3" localSheetId="1">[11]Insumos!#REF!</definedName>
    <definedName name="Ligado_y_Vaciado_Hormigón_Industrial___4__10_M3" localSheetId="2">[11]Insumos!#REF!</definedName>
    <definedName name="Ligado_y_Vaciado_Hormigón_Industrial___4__10_M3">[11]Insumos!#REF!</definedName>
    <definedName name="ligadohormigon" localSheetId="0">[38]OBRAMANO!#REF!</definedName>
    <definedName name="ligadohormigon" localSheetId="1">[38]OBRAMANO!#REF!</definedName>
    <definedName name="ligadohormigon" localSheetId="2">[38]OBRAMANO!#REF!</definedName>
    <definedName name="ligadohormigon" localSheetId="4">[38]OBRAMANO!#REF!</definedName>
    <definedName name="ligadohormigon">[38]OBRAMANO!#REF!</definedName>
    <definedName name="ligadora" localSheetId="0">'[29]Listado Equipos a utilizar'!#REF!</definedName>
    <definedName name="ligadora" localSheetId="1">'[29]Listado Equipos a utilizar'!#REF!</definedName>
    <definedName name="ligadora" localSheetId="2">'[30]Listado Equipos a utilizar'!#REF!</definedName>
    <definedName name="ligadora" localSheetId="4">'[31]Listado Equipos a utilizar'!#REF!</definedName>
    <definedName name="ligadora">'[30]Listado Equipos a utilizar'!#REF!</definedName>
    <definedName name="Ligadora_de_1_funda" localSheetId="0">#REF!</definedName>
    <definedName name="Ligadora_de_1_funda" localSheetId="1">#REF!</definedName>
    <definedName name="Ligadora_de_1_funda" localSheetId="2">#REF!</definedName>
    <definedName name="Ligadora_de_1_funda" localSheetId="4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 localSheetId="1">#REF!</definedName>
    <definedName name="Ligadora_de_2_funda" localSheetId="2">#REF!</definedName>
    <definedName name="Ligadora_de_2_funda" localSheetId="4">#REF!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[22]Ana!$F$3262</definedName>
    <definedName name="ligawinche">[22]Ana!$F$3274</definedName>
    <definedName name="limp.des.destronque">'[27]Analisis Unitarios'!$E$500</definedName>
    <definedName name="LIMPESC" localSheetId="1">#REF!</definedName>
    <definedName name="LIMPESC" localSheetId="2">#REF!</definedName>
    <definedName name="LIMPESC">#REF!</definedName>
    <definedName name="limpi" localSheetId="0">#REF!</definedName>
    <definedName name="limpi" localSheetId="1">#REF!</definedName>
    <definedName name="limpi" localSheetId="2">#REF!</definedName>
    <definedName name="limpi" localSheetId="4">#REF!</definedName>
    <definedName name="limpi">#REF!</definedName>
    <definedName name="limpii" localSheetId="0">#REF!</definedName>
    <definedName name="limpii" localSheetId="1">#REF!</definedName>
    <definedName name="limpii" localSheetId="2">#REF!</definedName>
    <definedName name="limpii" localSheetId="4">#REF!</definedName>
    <definedName name="limpii">#REF!</definedName>
    <definedName name="limpiii" localSheetId="0">#REF!</definedName>
    <definedName name="limpiii" localSheetId="1">#REF!</definedName>
    <definedName name="limpiii" localSheetId="2">#REF!</definedName>
    <definedName name="limpiii" localSheetId="4">#REF!</definedName>
    <definedName name="limpiii">#REF!</definedName>
    <definedName name="limpiiii" localSheetId="0">#REF!</definedName>
    <definedName name="limpiiii" localSheetId="1">#REF!</definedName>
    <definedName name="limpiiii" localSheetId="2">#REF!</definedName>
    <definedName name="limpiiii" localSheetId="4">#REF!</definedName>
    <definedName name="limpiiii">#REF!</definedName>
    <definedName name="LIMPSALCERA" localSheetId="1">#REF!</definedName>
    <definedName name="LIMPSALCERA" localSheetId="2">#REF!</definedName>
    <definedName name="LIMPSALCERA">#REF!</definedName>
    <definedName name="LIMPTUBOCPVC14" localSheetId="1">#REF!</definedName>
    <definedName name="LIMPTUBOCPVC14" localSheetId="2">#REF!</definedName>
    <definedName name="LIMPTUBOCPVC14">#REF!</definedName>
    <definedName name="LIMPTUBOCPVCPINTA" localSheetId="1">#REF!</definedName>
    <definedName name="LIMPTUBOCPVCPINTA" localSheetId="2">#REF!</definedName>
    <definedName name="LIMPTUBOCPVCPINTA">#REF!</definedName>
    <definedName name="LIMPZOC" localSheetId="1">#REF!</definedName>
    <definedName name="LIMPZOC" localSheetId="2">#REF!</definedName>
    <definedName name="LIMPZOC">#REF!</definedName>
    <definedName name="LINE" localSheetId="1">'[15]ANALISIS STO DGO'!#REF!</definedName>
    <definedName name="LINE" localSheetId="2">'[15]ANALISIS STO DGO'!#REF!</definedName>
    <definedName name="LINE">'[15]ANALISIS STO DGO'!#REF!</definedName>
    <definedName name="LINEA_DE_CONDUC">#N/A</definedName>
    <definedName name="lineout" localSheetId="1">'[15]ANALISIS STO DGO'!#REF!</definedName>
    <definedName name="lineout" localSheetId="2">'[15]ANALISIS STO DGO'!#REF!</definedName>
    <definedName name="lineout">'[15]ANALISIS STO DGO'!#REF!</definedName>
    <definedName name="lios" hidden="1">'[15]ANALISIS STO DGO'!#REF!</definedName>
    <definedName name="lipo" hidden="1">'[15]ANALISIS STO DGO'!#REF!</definedName>
    <definedName name="lista" localSheetId="1">#REF!</definedName>
    <definedName name="lista" localSheetId="2">#REF!</definedName>
    <definedName name="lista">#REF!</definedName>
    <definedName name="LISTADO" localSheetId="1">#REF!</definedName>
    <definedName name="LISTADO" localSheetId="2">#REF!</definedName>
    <definedName name="LISTADO">#REF!</definedName>
    <definedName name="Listelos_de_20_Cms_en_Baños">[35]Insumos!$B$44:$D$44</definedName>
    <definedName name="lk" hidden="1">'[15]ANALISIS STO DGO'!#REF!</definedName>
    <definedName name="lklk" hidden="1">'[15]ANALISIS STO DGO'!#REF!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 localSheetId="0">#REF!</definedName>
    <definedName name="llaveacero" localSheetId="1">#REF!</definedName>
    <definedName name="llaveacero" localSheetId="2">#REF!</definedName>
    <definedName name="llaveacero" localSheetId="4">#REF!</definedName>
    <definedName name="llaveacero">#REF!</definedName>
    <definedName name="llaveacondicionamientohinca" localSheetId="0">#REF!</definedName>
    <definedName name="llaveacondicionamientohinca" localSheetId="1">#REF!</definedName>
    <definedName name="llaveacondicionamientohinca" localSheetId="2">#REF!</definedName>
    <definedName name="llaveacondicionamientohinca" localSheetId="4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 localSheetId="1">#REF!</definedName>
    <definedName name="llaveagregado" localSheetId="2">#REF!</definedName>
    <definedName name="llaveagregado" localSheetId="4">#REF!</definedName>
    <definedName name="llaveagregado">#REF!</definedName>
    <definedName name="llaveagua" localSheetId="0">#REF!</definedName>
    <definedName name="llaveagua" localSheetId="1">#REF!</definedName>
    <definedName name="llaveagua" localSheetId="2">#REF!</definedName>
    <definedName name="llaveagua" localSheetId="4">#REF!</definedName>
    <definedName name="llaveagua">#REF!</definedName>
    <definedName name="llavealambre" localSheetId="0">#REF!</definedName>
    <definedName name="llavealambre" localSheetId="1">#REF!</definedName>
    <definedName name="llavealambre" localSheetId="2">#REF!</definedName>
    <definedName name="llavealambre" localSheetId="4">#REF!</definedName>
    <definedName name="llavealambre">#REF!</definedName>
    <definedName name="llaveanclajedepilotes" localSheetId="0">#REF!</definedName>
    <definedName name="llaveanclajedepilotes" localSheetId="1">#REF!</definedName>
    <definedName name="llaveanclajedepilotes" localSheetId="2">#REF!</definedName>
    <definedName name="llaveanclajedepilotes" localSheetId="4">#REF!</definedName>
    <definedName name="llaveanclajedepilotes">#REF!</definedName>
    <definedName name="LLAVEANGULAR" localSheetId="1">#REF!</definedName>
    <definedName name="LLAVEANGULAR" localSheetId="2">#REF!</definedName>
    <definedName name="LLAVEANGULAR">#REF!</definedName>
    <definedName name="llavecablepostensado" localSheetId="0">#REF!</definedName>
    <definedName name="llavecablepostensado" localSheetId="1">#REF!</definedName>
    <definedName name="llavecablepostensado" localSheetId="2">#REF!</definedName>
    <definedName name="llavecablepostensado" localSheetId="4">#REF!</definedName>
    <definedName name="llavecablepostensado">#REF!</definedName>
    <definedName name="llavecastingbed" localSheetId="0">#REF!</definedName>
    <definedName name="llavecastingbed" localSheetId="1">#REF!</definedName>
    <definedName name="llavecastingbed" localSheetId="2">#REF!</definedName>
    <definedName name="llavecastingbed" localSheetId="4">#REF!</definedName>
    <definedName name="llavecastingbed">#REF!</definedName>
    <definedName name="llavecemento" localSheetId="0">#REF!</definedName>
    <definedName name="llavecemento" localSheetId="1">#REF!</definedName>
    <definedName name="llavecemento" localSheetId="2">#REF!</definedName>
    <definedName name="llavecemento" localSheetId="4">#REF!</definedName>
    <definedName name="llavecemento">#REF!</definedName>
    <definedName name="LLAVECHORRO" localSheetId="1">#REF!</definedName>
    <definedName name="LLAVECHORRO" localSheetId="2">#REF!</definedName>
    <definedName name="LLAVECHORRO">#REF!</definedName>
    <definedName name="llaveclavos" localSheetId="0">#REF!</definedName>
    <definedName name="llaveclavos" localSheetId="1">#REF!</definedName>
    <definedName name="llaveclavos" localSheetId="2">#REF!</definedName>
    <definedName name="llaveclavos" localSheetId="4">#REF!</definedName>
    <definedName name="llaveclavos">#REF!</definedName>
    <definedName name="llavecuradoyaditivo" localSheetId="0">#REF!</definedName>
    <definedName name="llavecuradoyaditivo" localSheetId="1">#REF!</definedName>
    <definedName name="llavecuradoyaditivo" localSheetId="2">#REF!</definedName>
    <definedName name="llavecuradoyaditivo" localSheetId="4">#REF!</definedName>
    <definedName name="llavecuradoyaditivo">#REF!</definedName>
    <definedName name="llaveempalmepilotes" localSheetId="0">#REF!</definedName>
    <definedName name="llaveempalmepilotes" localSheetId="1">#REF!</definedName>
    <definedName name="llaveempalmepilotes" localSheetId="2">#REF!</definedName>
    <definedName name="llaveempalmepilotes" localSheetId="4">#REF!</definedName>
    <definedName name="llaveempalmepilotes">#REF!</definedName>
    <definedName name="LLAVEEMPOTRAR12" localSheetId="1">#REF!</definedName>
    <definedName name="LLAVEEMPOTRAR12" localSheetId="2">#REF!</definedName>
    <definedName name="LLAVEEMPOTRAR12">#REF!</definedName>
    <definedName name="llavehincapilotes" localSheetId="0">#REF!</definedName>
    <definedName name="llavehincapilotes" localSheetId="1">#REF!</definedName>
    <definedName name="llavehincapilotes" localSheetId="2">#REF!</definedName>
    <definedName name="llavehincapilotes" localSheetId="4">#REF!</definedName>
    <definedName name="llavehincapilotes">#REF!</definedName>
    <definedName name="llaveizadotabletas" localSheetId="0">#REF!</definedName>
    <definedName name="llaveizadotabletas" localSheetId="1">#REF!</definedName>
    <definedName name="llaveizadotabletas" localSheetId="2">#REF!</definedName>
    <definedName name="llaveizadotabletas" localSheetId="4">#REF!</definedName>
    <definedName name="llaveizadotabletas">#REF!</definedName>
    <definedName name="llaveizajevigaspostensadas" localSheetId="0">#REF!</definedName>
    <definedName name="llaveizajevigaspostensadas" localSheetId="1">#REF!</definedName>
    <definedName name="llaveizajevigaspostensadas" localSheetId="2">#REF!</definedName>
    <definedName name="llaveizajevigaspostensadas" localSheetId="4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 localSheetId="1">#REF!</definedName>
    <definedName name="llaveligadoyvaciado" localSheetId="2">#REF!</definedName>
    <definedName name="llaveligadoyvaciado" localSheetId="4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 localSheetId="1">#REF!</definedName>
    <definedName name="llavemadera" localSheetId="2">#REF!</definedName>
    <definedName name="llavemadera" localSheetId="4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 localSheetId="1">#REF!</definedName>
    <definedName name="llavemanejocemento" localSheetId="2">#REF!</definedName>
    <definedName name="llavemanejocemento" localSheetId="4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 localSheetId="1">#REF!</definedName>
    <definedName name="llavemanejopilotes" localSheetId="2">#REF!</definedName>
    <definedName name="llavemanejopilotes" localSheetId="4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 localSheetId="1">#REF!</definedName>
    <definedName name="llavemoacero" localSheetId="2">#REF!</definedName>
    <definedName name="llavemoacero" localSheetId="4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 localSheetId="1">#REF!</definedName>
    <definedName name="llavemomadera" localSheetId="2">#REF!</definedName>
    <definedName name="llavemomadera" localSheetId="4">#REF!</definedName>
    <definedName name="llavemomadera">#REF!</definedName>
    <definedName name="llavemomadera_2">#N/A</definedName>
    <definedName name="llavemomadera_3">#N/A</definedName>
    <definedName name="LLAVEORINALPEQ" localSheetId="1">#REF!</definedName>
    <definedName name="LLAVEORINALPEQ" localSheetId="2">#REF!</definedName>
    <definedName name="LLAVEORINALPEQ">#REF!</definedName>
    <definedName name="LLAVES" localSheetId="0">#REF!</definedName>
    <definedName name="LLAVES" localSheetId="1">#REF!</definedName>
    <definedName name="LLAVES" localSheetId="2">#REF!</definedName>
    <definedName name="LLAVES" localSheetId="4">#REF!</definedName>
    <definedName name="LLAVES">#REF!</definedName>
    <definedName name="LLAVESENCCROM" localSheetId="1">#REF!</definedName>
    <definedName name="LLAVESENCCROM" localSheetId="2">#REF!</definedName>
    <definedName name="LLAVESENCCROM">#REF!</definedName>
    <definedName name="llavetratamientomoldes" localSheetId="0">#REF!</definedName>
    <definedName name="llavetratamientomoldes" localSheetId="1">#REF!</definedName>
    <definedName name="llavetratamientomoldes" localSheetId="2">#REF!</definedName>
    <definedName name="llavetratamientomoldes" localSheetId="4">#REF!</definedName>
    <definedName name="llavetratamientomoldes">#REF!</definedName>
    <definedName name="llavetratamientomoldes_2">#N/A</definedName>
    <definedName name="llavetratamientomoldes_3">#N/A</definedName>
    <definedName name="LLAVIN" localSheetId="1">#REF!</definedName>
    <definedName name="LLAVIN" localSheetId="2">#REF!</definedName>
    <definedName name="LLAVIN">#REF!</definedName>
    <definedName name="LLAVIN_PUERTA">#REF!</definedName>
    <definedName name="LLAVINCOR" localSheetId="1">#REF!</definedName>
    <definedName name="LLAVINCOR" localSheetId="2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 localSheetId="1">#REF!</definedName>
    <definedName name="LLENADOHUECOS" localSheetId="2">#REF!</definedName>
    <definedName name="LLENADOHUECOS">#REF!</definedName>
    <definedName name="LLENADOHUECOS20" localSheetId="1">#REF!</definedName>
    <definedName name="LLENADOHUECOS20" localSheetId="2">#REF!</definedName>
    <definedName name="LLENADOHUECOS20">#REF!</definedName>
    <definedName name="LLENADOHUECOS40" localSheetId="1">#REF!</definedName>
    <definedName name="LLENADOHUECOS40" localSheetId="2">#REF!</definedName>
    <definedName name="LLENADOHUECOS40">#REF!</definedName>
    <definedName name="LLENADOHUECOS60" localSheetId="1">#REF!</definedName>
    <definedName name="LLENADOHUECOS60" localSheetId="2">#REF!</definedName>
    <definedName name="LLENADOHUECOS60">#REF!</definedName>
    <definedName name="LLENADOHUECOS80" localSheetId="1">#REF!</definedName>
    <definedName name="LLENADOHUECOS80" localSheetId="2">#REF!</definedName>
    <definedName name="LLENADOHUECOS80">#REF!</definedName>
    <definedName name="llkk" hidden="1">{#N/A,#N/A,FALSE,"CDSANFER"}</definedName>
    <definedName name="lllll" hidden="1">'[15]ANALISIS STO DGO'!#REF!</definedName>
    <definedName name="llllll" hidden="1">'[15]ANALISIS STO DGO'!#REF!</definedName>
    <definedName name="llllllll" hidden="1">'[15]ANALISIS STO DGO'!#REF!</definedName>
    <definedName name="lllllllll" hidden="1">'[15]ANALISIS STO DGO'!#REF!</definedName>
    <definedName name="llllllllll" hidden="1">'[15]ANALISIS STO DGO'!#REF!</definedName>
    <definedName name="LMEMBAJADOR" localSheetId="1">#REF!</definedName>
    <definedName name="LMEMBAJADOR" localSheetId="2">#REF!</definedName>
    <definedName name="LMEMBAJADOR">#REF!</definedName>
    <definedName name="lo" localSheetId="1">#REF!</definedName>
    <definedName name="lo" localSheetId="2">#REF!</definedName>
    <definedName name="lo">#REF!</definedName>
    <definedName name="lop" localSheetId="1">#REF!</definedName>
    <definedName name="lop" localSheetId="2">#REF!</definedName>
    <definedName name="lop">#REF!</definedName>
    <definedName name="lor" hidden="1">'[15]ANALISIS STO DGO'!#REF!</definedName>
    <definedName name="LOSA12" localSheetId="1">#REF!</definedName>
    <definedName name="LOSA12" localSheetId="2">#REF!</definedName>
    <definedName name="LOSA12">#REF!</definedName>
    <definedName name="LOSA20" localSheetId="1">#REF!</definedName>
    <definedName name="LOSA20" localSheetId="2">#REF!</definedName>
    <definedName name="LOSA20">#REF!</definedName>
    <definedName name="LOSA30" localSheetId="1">#REF!</definedName>
    <definedName name="LOSA30" localSheetId="2">#REF!</definedName>
    <definedName name="LOSA30">#REF!</definedName>
    <definedName name="losetacriolla">#REF!</definedName>
    <definedName name="Losetas_30x30_Italianas___S_350" localSheetId="1">[11]Insumos!#REF!</definedName>
    <definedName name="Losetas_30x30_Italianas___S_350" localSheetId="2">[11]Insumos!#REF!</definedName>
    <definedName name="Losetas_30x30_Italianas___S_350">[11]Insumos!#REF!</definedName>
    <definedName name="Losetas_33x33_Italianas____Granito_Rosa" localSheetId="1">[11]Insumos!#REF!</definedName>
    <definedName name="Losetas_33x33_Italianas____Granito_Rosa" localSheetId="2">[11]Insumos!#REF!</definedName>
    <definedName name="Losetas_33x33_Italianas____Granito_Rosa">[11]Insumos!#REF!</definedName>
    <definedName name="Losetas_de_Barro_exagonal_Grande_C_Transp." localSheetId="1">[11]Insumos!#REF!</definedName>
    <definedName name="Losetas_de_Barro_exagonal_Grande_C_Transp." localSheetId="2">[11]Insumos!#REF!</definedName>
    <definedName name="Losetas_de_Barro_exagonal_Grande_C_Transp.">[11]Insumos!#REF!</definedName>
    <definedName name="Losetas_de_Barro_Feria_Grande_C_Transp." localSheetId="1">[11]Insumos!#REF!</definedName>
    <definedName name="Losetas_de_Barro_Feria_Grande_C_Transp." localSheetId="2">[11]Insumos!#REF!</definedName>
    <definedName name="Losetas_de_Barro_Feria_Grande_C_Transp.">[11]Insumos!#REF!</definedName>
    <definedName name="LPH" localSheetId="1">#REF!</definedName>
    <definedName name="LPH" localSheetId="2">#REF!</definedName>
    <definedName name="LPH">#REF!</definedName>
    <definedName name="lu" hidden="1">'[15]ANALISIS STO DGO'!#REF!</definedName>
    <definedName name="LUBRICANTE" localSheetId="1">#REF!</definedName>
    <definedName name="LUBRICANTE" localSheetId="2">#REF!</definedName>
    <definedName name="LUBRICANTE">#REF!</definedName>
    <definedName name="lubricantes">[85]Materiales!$K$15</definedName>
    <definedName name="luiluilyturtyururyu" hidden="1">'[15]ANALISIS STO DGO'!#REF!</definedName>
    <definedName name="LUIS" hidden="1">'[26]ANALISIS STO DGO'!#REF!</definedName>
    <definedName name="LUZCENITAL">[22]Ana!$F$3344</definedName>
    <definedName name="LUZPARQEMT" localSheetId="1">#REF!</definedName>
    <definedName name="LUZPARQEMT" localSheetId="2">#REF!</definedName>
    <definedName name="LUZPARQEMT">#REF!</definedName>
    <definedName name="M" localSheetId="1">[86]Presup.!#REF!</definedName>
    <definedName name="M" localSheetId="2">[86]Presup.!#REF!</definedName>
    <definedName name="M">[86]Presup.!#REF!</definedName>
    <definedName name="M.O._Colocación_Cables_Postensados" localSheetId="0">#REF!</definedName>
    <definedName name="M.O._Colocación_Cables_Postensados" localSheetId="1">#REF!</definedName>
    <definedName name="M.O._Colocación_Cables_Postensados" localSheetId="2">#REF!</definedName>
    <definedName name="M.O._Colocación_Cables_Postensados" localSheetId="4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 localSheetId="1">#REF!</definedName>
    <definedName name="M.O._Colocación_Tabletas_Prefabricados" localSheetId="2">#REF!</definedName>
    <definedName name="M.O._Colocación_Tabletas_Prefabricados" localSheetId="4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 localSheetId="1">#REF!</definedName>
    <definedName name="M.O._Confección_Moldes" localSheetId="2">#REF!</definedName>
    <definedName name="M.O._Confección_Moldes" localSheetId="4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 localSheetId="1">#REF!</definedName>
    <definedName name="M.O._Vigas_Postensadas__Incl._Cast." localSheetId="2">#REF!</definedName>
    <definedName name="M.O._Vigas_Postensadas__Incl._Cast." localSheetId="4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'[54]Costos Mano de Obra'!$O$52</definedName>
    <definedName name="M.T." localSheetId="1">[12]A!#REF!</definedName>
    <definedName name="M.T." localSheetId="2">[12]A!#REF!</definedName>
    <definedName name="M.T.">[12]A!#REF!</definedName>
    <definedName name="M_O_Armadura_Columna">[35]Insumos!$B$78:$D$78</definedName>
    <definedName name="M_O_Armadura_Dintel_y_Viga">[35]Insumos!$B$79:$D$79</definedName>
    <definedName name="M_O_Cantos">[35]Insumos!$B$99:$D$99</definedName>
    <definedName name="M_O_Carpintero_2da._Categoría">[35]Insumos!$B$96:$D$96</definedName>
    <definedName name="M_O_Cerámica_Italiana_en_Pared">[35]Insumos!$B$102:$D$102</definedName>
    <definedName name="M_O_Colocación_Adoquines">[35]Insumos!$B$104:$D$104</definedName>
    <definedName name="M_O_Colocación_de_Bloques_de_4">[35]Insumos!$B$105:$D$105</definedName>
    <definedName name="M_O_Colocación_de_Bloques_de_6">[35]Insumos!$B$106:$D$106</definedName>
    <definedName name="M_O_Colocación_de_Bloques_de_8">[35]Insumos!$B$107:$D$107</definedName>
    <definedName name="M_O_Colocación_Listelos">[35]Insumos!$B$114:$D$114</definedName>
    <definedName name="M_O_Colocación_Piso_Cerámica_Criolla">[35]Insumos!$B$108:$D$108</definedName>
    <definedName name="M_O_Colocación_Piso_de_Granito_40_X_40">[35]Insumos!$B$111:$D$111</definedName>
    <definedName name="M_O_Colocación_Zócalos_de_Cerámica">[35]Insumos!$B$113:$D$113</definedName>
    <definedName name="M_O_Confección_de_Andamios">[35]Insumos!$B$115:$D$115</definedName>
    <definedName name="M_O_Construcción_Acera_Frotada_y_Violinada">[35]Insumos!$B$116:$D$116</definedName>
    <definedName name="M_O_Corte_y_Amarre_de_Varilla">[35]Insumos!$B$119:$D$119</definedName>
    <definedName name="M_O_Elaboración__Vaciado_y_Frotado_Losa_de_Piso" localSheetId="1">[11]Insumos!#REF!</definedName>
    <definedName name="M_O_Elaboración__Vaciado_y_Frotado_Losa_de_Piso" localSheetId="2">[11]Insumos!#REF!</definedName>
    <definedName name="M_O_Elaboración__Vaciado_y_Frotado_Losa_de_Piso">[11]Insumos!#REF!</definedName>
    <definedName name="M_O_Elaboración_Cámara_Inspección">[35]Insumos!$B$120:$D$120</definedName>
    <definedName name="M_O_Elaboración_Trampa_de_Grasa">[35]Insumos!$B$121:$D$121</definedName>
    <definedName name="M_O_Encofrado_y_Desenc._Muros_Cara" localSheetId="1">[11]Insumos!#REF!</definedName>
    <definedName name="M_O_Encofrado_y_Desenc._Muros_Cara" localSheetId="2">[11]Insumos!#REF!</definedName>
    <definedName name="M_O_Encofrado_y_Desenc._Muros_Cara">[11]Insumos!#REF!</definedName>
    <definedName name="M_O_Envarillado_de_Escalera">[35]Insumos!$B$81:$D$81</definedName>
    <definedName name="M_O_Fino_de_Techo_Inclinado">[35]Insumos!$B$83:$D$83</definedName>
    <definedName name="M_O_Fino_de_Techo_Plano">[35]Insumos!$B$84:$D$84</definedName>
    <definedName name="M_O_Fraguache" localSheetId="1">[11]Insumos!#REF!</definedName>
    <definedName name="M_O_Fraguache" localSheetId="2">[11]Insumos!#REF!</definedName>
    <definedName name="M_O_Fraguache">[11]Insumos!#REF!</definedName>
    <definedName name="M_O_Goteros_Colgantes">[35]Insumos!$B$85:$D$85</definedName>
    <definedName name="M_O_Llenado_de_huecos">[35]Insumos!$B$86:$D$86</definedName>
    <definedName name="M_O_Maestro">[35]Insumos!$B$87:$D$87</definedName>
    <definedName name="M_O_Malla_Eléctro_Soldada" localSheetId="1">[11]Insumos!#REF!</definedName>
    <definedName name="M_O_Malla_Eléctro_Soldada" localSheetId="2">[11]Insumos!#REF!</definedName>
    <definedName name="M_O_Malla_Eléctro_Soldada">[11]Insumos!#REF!</definedName>
    <definedName name="M_O_Obrero_Ligado">[35]Insumos!$B$88:$D$88</definedName>
    <definedName name="M_O_Pañete_Maestreado_Exterior">[35]Insumos!$B$91:$D$91</definedName>
    <definedName name="M_O_Pañete_Maestreado_Interior">[35]Insumos!$B$92:$D$92</definedName>
    <definedName name="M_O_Preparación_del_Terreno">[35]Insumos!$B$94:$D$94</definedName>
    <definedName name="M_O_Quintal_Trabajado">[35]Insumos!$B$77:$D$77</definedName>
    <definedName name="M_O_Regado__Compactación__Mojado__Trasl.Mat.__A_M">[35]Insumos!$B$132:$D$132</definedName>
    <definedName name="M_O_Regado_Mojado_y_Apisonado____Material_Granular_y_Arena" localSheetId="1">[11]Insumos!#REF!</definedName>
    <definedName name="M_O_Regado_Mojado_y_Apisonado____Material_Granular_y_Arena" localSheetId="2">[11]Insumos!#REF!</definedName>
    <definedName name="M_O_Regado_Mojado_y_Apisonado____Material_Granular_y_Arena">[11]Insumos!#REF!</definedName>
    <definedName name="M_O_Repello" localSheetId="1">[11]Insumos!#REF!</definedName>
    <definedName name="M_O_Repello" localSheetId="2">[11]Insumos!#REF!</definedName>
    <definedName name="M_O_Repello">[11]Insumos!#REF!</definedName>
    <definedName name="M_O_Subida_de_Acero_para_Losa">[35]Insumos!$B$82:$D$82</definedName>
    <definedName name="M_O_Subida_de_Materiales">[35]Insumos!$B$95:$D$95</definedName>
    <definedName name="M_O_Técnico_Calificado">[35]Insumos!$B$149:$D$149</definedName>
    <definedName name="M_O_Zabaletas">[35]Insumos!$B$98:$D$98</definedName>
    <definedName name="m2ceramica">'[61]Analisis Unit. '!$F$47</definedName>
    <definedName name="m3arena">'[61]Analisis Unit. '!$F$41</definedName>
    <definedName name="m3arepanete">'[61]Analisis Unit. '!$F$44</definedName>
    <definedName name="m3grava">'[61]Analisis Unit. '!$F$42</definedName>
    <definedName name="MA">'[45]Mano de Obra'!$D$10</definedName>
    <definedName name="MACHETE">#REF!</definedName>
    <definedName name="MACO">[38]EQUIPOS!$I$21</definedName>
    <definedName name="MADEMTECHOHAMALLA" localSheetId="1">#REF!</definedName>
    <definedName name="MADEMTECHOHAMALLA" localSheetId="2">#REF!</definedName>
    <definedName name="MADEMTECHOHAMALLA">#REF!</definedName>
    <definedName name="MADEMTECHOHAVAR" localSheetId="1">#REF!</definedName>
    <definedName name="MADEMTECHOHAVAR" localSheetId="2">#REF!</definedName>
    <definedName name="MADEMTECHOHAVAR">#REF!</definedName>
    <definedName name="Madera" localSheetId="0">#REF!</definedName>
    <definedName name="Madera" localSheetId="1">#REF!</definedName>
    <definedName name="Madera" localSheetId="2">#REF!</definedName>
    <definedName name="Madera" localSheetId="4">#REF!</definedName>
    <definedName name="Madera">#REF!</definedName>
    <definedName name="Madera_2">#N/A</definedName>
    <definedName name="Madera_3">#N/A</definedName>
    <definedName name="Madera_P2">#REF!</definedName>
    <definedName name="MADERAC" localSheetId="1">#REF!</definedName>
    <definedName name="MADERAC" localSheetId="2">#REF!</definedName>
    <definedName name="MADERAC">#REF!</definedName>
    <definedName name="MADMU">[37]Jornal!$D$134</definedName>
    <definedName name="Maestro">#REF!</definedName>
    <definedName name="MAESTROCARP" localSheetId="1">#REF!</definedName>
    <definedName name="MAESTROCARP" localSheetId="2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[22]Ana!$F$4383</definedName>
    <definedName name="mami" localSheetId="0">#REF!</definedName>
    <definedName name="mami" localSheetId="1">#REF!</definedName>
    <definedName name="mami" localSheetId="2">#REF!</definedName>
    <definedName name="mami" localSheetId="4">#REF!</definedName>
    <definedName name="mami">#REF!</definedName>
    <definedName name="mamii" localSheetId="0">#REF!</definedName>
    <definedName name="mamii" localSheetId="1">#REF!</definedName>
    <definedName name="mamii" localSheetId="2">#REF!</definedName>
    <definedName name="mamii" localSheetId="4">#REF!</definedName>
    <definedName name="mamii">#REF!</definedName>
    <definedName name="mamiii" localSheetId="0">#REF!</definedName>
    <definedName name="mamiii" localSheetId="1">#REF!</definedName>
    <definedName name="mamiii" localSheetId="2">#REF!</definedName>
    <definedName name="mamiii" localSheetId="4">#REF!</definedName>
    <definedName name="mamiii">#REF!</definedName>
    <definedName name="mamiiii" localSheetId="0">#REF!</definedName>
    <definedName name="mamiiii" localSheetId="1">#REF!</definedName>
    <definedName name="mamiiii" localSheetId="2">#REF!</definedName>
    <definedName name="mamiiii" localSheetId="4">#REF!</definedName>
    <definedName name="mamiiii">#REF!</definedName>
    <definedName name="MAMPARAPINOTRAT" localSheetId="1">#REF!</definedName>
    <definedName name="MAMPARAPINOTRAT" localSheetId="2">#REF!</definedName>
    <definedName name="MAMPARAPINOTRAT">#REF!</definedName>
    <definedName name="MAMPARAPINOTRATM2" localSheetId="1">#REF!</definedName>
    <definedName name="MAMPARAPINOTRATM2" localSheetId="2">#REF!</definedName>
    <definedName name="MAMPARAPINOTRATM2">#REF!</definedName>
    <definedName name="mandar" hidden="1">'[15]ANALISIS STO DGO'!#REF!</definedName>
    <definedName name="MANG34NEGRACALENT" localSheetId="1">#REF!</definedName>
    <definedName name="MANG34NEGRACALENT" localSheetId="2">#REF!</definedName>
    <definedName name="MANG34NEGRACALENT">#REF!</definedName>
    <definedName name="MANO_DE_OBRA">#REF!</definedName>
    <definedName name="Mano_de_Obra_Acero" localSheetId="0">#REF!</definedName>
    <definedName name="Mano_de_Obra_Acero" localSheetId="1">#REF!</definedName>
    <definedName name="Mano_de_Obra_Acero" localSheetId="2">#REF!</definedName>
    <definedName name="Mano_de_Obra_Acero" localSheetId="4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 localSheetId="1">#REF!</definedName>
    <definedName name="Mano_de_Obra_Madera" localSheetId="2">#REF!</definedName>
    <definedName name="Mano_de_Obra_Madera" localSheetId="4">#REF!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 localSheetId="0">#REF!</definedName>
    <definedName name="mantenimientodemoldes" localSheetId="1">#REF!</definedName>
    <definedName name="mantenimientodemoldes" localSheetId="2">#REF!</definedName>
    <definedName name="mantenimientodemoldes" localSheetId="4">#REF!</definedName>
    <definedName name="mantenimientodemoldes">#REF!</definedName>
    <definedName name="manti" localSheetId="0">#REF!</definedName>
    <definedName name="manti" localSheetId="1">#REF!</definedName>
    <definedName name="manti" localSheetId="2">#REF!</definedName>
    <definedName name="manti" localSheetId="4">#REF!</definedName>
    <definedName name="manti">#REF!</definedName>
    <definedName name="mantii" localSheetId="0">#REF!</definedName>
    <definedName name="mantii" localSheetId="1">#REF!</definedName>
    <definedName name="mantii" localSheetId="2">#REF!</definedName>
    <definedName name="mantii" localSheetId="4">#REF!</definedName>
    <definedName name="mantii">#REF!</definedName>
    <definedName name="mantiii" localSheetId="0">#REF!</definedName>
    <definedName name="mantiii" localSheetId="1">#REF!</definedName>
    <definedName name="mantiii" localSheetId="2">#REF!</definedName>
    <definedName name="mantiii" localSheetId="4">#REF!</definedName>
    <definedName name="mantiii">#REF!</definedName>
    <definedName name="mantiiii" localSheetId="0">#REF!</definedName>
    <definedName name="mantiiii" localSheetId="1">#REF!</definedName>
    <definedName name="mantiiii" localSheetId="2">#REF!</definedName>
    <definedName name="mantiiii" localSheetId="4">#REF!</definedName>
    <definedName name="mantiiii">#REF!</definedName>
    <definedName name="MANTTRANSITO">#N/A</definedName>
    <definedName name="Manutencion" localSheetId="1">#REF!</definedName>
    <definedName name="Manutencion" localSheetId="2">#REF!</definedName>
    <definedName name="Manutencion">#REF!</definedName>
    <definedName name="MAPI">[20]MOJornal!$D$38</definedName>
    <definedName name="maquito" localSheetId="0">'[29]Listado Equipos a utilizar'!#REF!</definedName>
    <definedName name="maquito" localSheetId="1">'[29]Listado Equipos a utilizar'!#REF!</definedName>
    <definedName name="maquito" localSheetId="2">'[30]Listado Equipos a utilizar'!#REF!</definedName>
    <definedName name="maquito" localSheetId="4">'[31]Listado Equipos a utilizar'!#REF!</definedName>
    <definedName name="maquito">'[30]Listado Equipos a utilizar'!#REF!</definedName>
    <definedName name="MARCO_PUERTA_PINO">#REF!</definedName>
    <definedName name="MARCOCA" localSheetId="1">#REF!</definedName>
    <definedName name="MARCOCA" localSheetId="2">#REF!</definedName>
    <definedName name="MARCOCA">#REF!</definedName>
    <definedName name="MARCOPI" localSheetId="1">#REF!</definedName>
    <definedName name="MARCOPI" localSheetId="2">#REF!</definedName>
    <definedName name="MARCOPI">#REF!</definedName>
    <definedName name="Marcos_de_Pino_Americano" localSheetId="1">[11]Insumos!#REF!</definedName>
    <definedName name="Marcos_de_Pino_Americano" localSheetId="2">[11]Insumos!#REF!</definedName>
    <definedName name="Marcos_de_Pino_Americano">[11]Insumos!#REF!</definedName>
    <definedName name="marian" hidden="1">'[15]ANALISIS STO DGO'!#REF!</definedName>
    <definedName name="marlon" hidden="1">'[53]ANALISIS STO DGO'!#REF!</definedName>
    <definedName name="marmolpiso" localSheetId="1">#REF!</definedName>
    <definedName name="marmolpiso" localSheetId="2">#REF!</definedName>
    <definedName name="marmolpiso">#REF!</definedName>
    <definedName name="martillo" localSheetId="0">#REF!</definedName>
    <definedName name="martillo" localSheetId="1">#REF!</definedName>
    <definedName name="martillo" localSheetId="2">#REF!</definedName>
    <definedName name="martillo" localSheetId="4">#REF!</definedName>
    <definedName name="martillo">#REF!</definedName>
    <definedName name="Mascarilla">20*15*3</definedName>
    <definedName name="Material_Base" localSheetId="1">[11]Insumos!#REF!</definedName>
    <definedName name="Material_Base" localSheetId="2">[11]Insumos!#REF!</definedName>
    <definedName name="Material_Base">[11]Insumos!#REF!</definedName>
    <definedName name="Material_Granular____Cascajo_T_Yubazo" localSheetId="1">[11]Insumos!#REF!</definedName>
    <definedName name="Material_Granular____Cascajo_T_Yubazo" localSheetId="2">[11]Insumos!#REF!</definedName>
    <definedName name="Material_Granular____Cascajo_T_Yubazo">[11]Insumos!#REF!</definedName>
    <definedName name="MATERIAL_RELLENO">#REF!</definedName>
    <definedName name="Materiales">[87]Materiales!$A$1:$D$618</definedName>
    <definedName name="MBA">#REF!</definedName>
    <definedName name="MBR" localSheetId="0">#REF!</definedName>
    <definedName name="MBR" localSheetId="1">#REF!</definedName>
    <definedName name="MBR" localSheetId="2">#REF!</definedName>
    <definedName name="MBR" localSheetId="4">#REF!</definedName>
    <definedName name="MBR">#REF!</definedName>
    <definedName name="MEDESFB23">[46]Mat!$D$62</definedName>
    <definedName name="mediah_reposo_comida" localSheetId="1">'[88]CCP,LEYES, Y DEC.'!#REF!</definedName>
    <definedName name="mediah_reposo_comida" localSheetId="2">'[88]CCP,LEYES, Y DEC.'!#REF!</definedName>
    <definedName name="mediah_reposo_comida">'[88]CCP,LEYES, Y DEC.'!#REF!</definedName>
    <definedName name="Melina" hidden="1">'[15]ANALISIS STO DGO'!#REF!</definedName>
    <definedName name="mes.camion.transp">'[27]Analisis Unitarios'!$F$58</definedName>
    <definedName name="mes.camioneta">'[27]Analisis Unitarios'!$F$57</definedName>
    <definedName name="mes.contable">'[27]Analisis Unitarios'!$F$6</definedName>
    <definedName name="mes.equipo.topo">'[27]Analisis Unitarios'!$F$20</definedName>
    <definedName name="mes.guarda.al">'[27]Analisis Unitarios'!$F$8</definedName>
    <definedName name="mes.ing.fre">'[27]Analisis Unitarios'!$F$5</definedName>
    <definedName name="mes.ing.res">'[27]Analisis Unitarios'!$F$4</definedName>
    <definedName name="mes.secretaria">'[27]Analisis Unitarios'!$F$7</definedName>
    <definedName name="mes.sereno">'[27]Analisis Unitarios'!$F$9</definedName>
    <definedName name="meses.proyecto">'[27]Analisis Unitarios'!$K$3</definedName>
    <definedName name="MEXCLADORA_LAVAMANOS">#REF!</definedName>
    <definedName name="MEZCALAREPMOR">[22]Ana!$F$4415</definedName>
    <definedName name="MEZCBAN" localSheetId="1">#REF!</definedName>
    <definedName name="MEZCBAN" localSheetId="2">#REF!</definedName>
    <definedName name="MEZCBAN">#REF!</definedName>
    <definedName name="MEZCBIDET" localSheetId="1">#REF!</definedName>
    <definedName name="MEZCBIDET" localSheetId="2">#REF!</definedName>
    <definedName name="MEZCBIDET">#REF!</definedName>
    <definedName name="MEZCFREG" localSheetId="1">#REF!</definedName>
    <definedName name="MEZCFREG" localSheetId="2">#REF!</definedName>
    <definedName name="MEZCFREG">#REF!</definedName>
    <definedName name="MEZCLA_CAL_ARENA_PISOS">#REF!</definedName>
    <definedName name="MEZCLA125" localSheetId="1">#REF!</definedName>
    <definedName name="MEZCLA125" localSheetId="2">#REF!</definedName>
    <definedName name="MEZCLA125">#REF!</definedName>
    <definedName name="MEZCLA13" localSheetId="1">#REF!</definedName>
    <definedName name="MEZCLA13" localSheetId="2">#REF!</definedName>
    <definedName name="MEZCLA13">#REF!</definedName>
    <definedName name="MEZCLA14" localSheetId="1">#REF!</definedName>
    <definedName name="MEZCLA14" localSheetId="2">#REF!</definedName>
    <definedName name="MEZCLA14">#REF!</definedName>
    <definedName name="MezclaAntillana">#REF!</definedName>
    <definedName name="MEZCLANATILLA" localSheetId="1">#REF!</definedName>
    <definedName name="MEZCLANATILLA" localSheetId="2">#REF!</definedName>
    <definedName name="MEZCLANATILLA">#REF!</definedName>
    <definedName name="MEZCLAV" localSheetId="1">#REF!</definedName>
    <definedName name="MEZCLAV" localSheetId="2">#REF!</definedName>
    <definedName name="MEZCLAV">#REF!</definedName>
    <definedName name="MEZEMP">[22]Ana!$F$4397</definedName>
    <definedName name="MG" hidden="1">'[15]ANALISIS STO DGO'!#REF!</definedName>
    <definedName name="mgh" hidden="1">'[15]ANALISIS STO DGO'!#REF!</definedName>
    <definedName name="mhg" hidden="1">'[15]ANALISIS STO DGO'!#REF!</definedName>
    <definedName name="mhj" hidden="1">'[15]ANALISIS STO DGO'!#REF!</definedName>
    <definedName name="mico" hidden="1">'[15]ANALISIS STO DGO'!#REF!</definedName>
    <definedName name="Mion" hidden="1">'[15]ANALISIS STO DGO'!#REF!</definedName>
    <definedName name="miuo" hidden="1">'[15]ANALISIS STO DGO'!#REF!</definedName>
    <definedName name="miutop" hidden="1">'[15]ANALISIS STO DGO'!#REF!</definedName>
    <definedName name="mj" hidden="1">'[15]ANALISIS STO DGO'!#REF!</definedName>
    <definedName name="MKLLL" localSheetId="1">#REF!</definedName>
    <definedName name="MKLLL" localSheetId="2">#REF!</definedName>
    <definedName name="MKLLL">#REF!</definedName>
    <definedName name="mkyu" hidden="1">'[15]ANALISIS STO DGO'!#REF!</definedName>
    <definedName name="mkyut" hidden="1">'[15]ANALISIS STO DGO'!#REF!</definedName>
    <definedName name="mlzocalo">'[61]Analisis Unit. '!$F$46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o.cer.pared">'[61]Analisis Unit. '!$F$26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[37]Jornal!$D$178</definedName>
    <definedName name="MOACERA" localSheetId="1">#REF!</definedName>
    <definedName name="MOACERA" localSheetId="2">#REF!</definedName>
    <definedName name="MOACERA">#REF!</definedName>
    <definedName name="moacero">'[61]Analisis Unit. '!$G$9</definedName>
    <definedName name="moaceroaltaresitencia">#REF!</definedName>
    <definedName name="MOBADEN" localSheetId="1">#REF!</definedName>
    <definedName name="MOBADEN" localSheetId="2">#REF!</definedName>
    <definedName name="MOBADEN">#REF!</definedName>
    <definedName name="MOBASECON" localSheetId="1">#REF!</definedName>
    <definedName name="MOBASECON" localSheetId="2">#REF!</definedName>
    <definedName name="MOBASECON">#REF!</definedName>
    <definedName name="MOCANTOS" localSheetId="1">#REF!</definedName>
    <definedName name="MOCANTOS" localSheetId="2">#REF!</definedName>
    <definedName name="MOCANTOS">#REF!</definedName>
    <definedName name="MOCAPATER" localSheetId="1">#REF!</definedName>
    <definedName name="MOCAPATER" localSheetId="2">#REF!</definedName>
    <definedName name="MOCAPATER">#REF!</definedName>
    <definedName name="MOCARETEO" localSheetId="1">#REF!</definedName>
    <definedName name="MOCARETEO" localSheetId="2">#REF!</definedName>
    <definedName name="MOCARETEO">#REF!</definedName>
    <definedName name="mocarpinteria" localSheetId="0">#REF!</definedName>
    <definedName name="mocarpinteria" localSheetId="1">#REF!</definedName>
    <definedName name="mocarpinteria" localSheetId="2">#REF!</definedName>
    <definedName name="mocarpinteria" localSheetId="4">#REF!</definedName>
    <definedName name="mocarpinteria">#REF!</definedName>
    <definedName name="MOCERCRI1520PARED" localSheetId="1">#REF!</definedName>
    <definedName name="MOCERCRI1520PARED" localSheetId="2">#REF!</definedName>
    <definedName name="MOCERCRI1520PARED">#REF!</definedName>
    <definedName name="MOCERIMP1520PARED" localSheetId="1">#REF!</definedName>
    <definedName name="MOCERIMP1520PARED" localSheetId="2">#REF!</definedName>
    <definedName name="MOCERIMP1520PARED">#REF!</definedName>
    <definedName name="MOCONTEN553015" localSheetId="1">#REF!</definedName>
    <definedName name="MOCONTEN553015" localSheetId="2">#REF!</definedName>
    <definedName name="MOCONTEN553015">#REF!</definedName>
    <definedName name="MODEMCIMPIEDRA" localSheetId="1">#REF!</definedName>
    <definedName name="MODEMCIMPIEDRA" localSheetId="2">#REF!</definedName>
    <definedName name="MODEMCIMPIEDRA">#REF!</definedName>
    <definedName name="MODEMCIMVIEHSIMPLE" localSheetId="1">#REF!</definedName>
    <definedName name="MODEMCIMVIEHSIMPLE" localSheetId="2">#REF!</definedName>
    <definedName name="MODEMCIMVIEHSIMPLE">#REF!</definedName>
    <definedName name="MODEMMUROHA" localSheetId="1">#REF!</definedName>
    <definedName name="MODEMMUROHA" localSheetId="2">#REF!</definedName>
    <definedName name="MODEMMUROHA">#REF!</definedName>
    <definedName name="MODEMMUROPIE" localSheetId="1">#REF!</definedName>
    <definedName name="MODEMMUROPIE" localSheetId="2">#REF!</definedName>
    <definedName name="MODEMMUROPIE">#REF!</definedName>
    <definedName name="MODEMMUROTAPIA" localSheetId="1">#REF!</definedName>
    <definedName name="MODEMMUROTAPIA" localSheetId="2">#REF!</definedName>
    <definedName name="MODEMMUROTAPIA">#REF!</definedName>
    <definedName name="MODEMOLERCIMHA" localSheetId="1">#REF!</definedName>
    <definedName name="MODEMOLERCIMHA" localSheetId="2">#REF!</definedName>
    <definedName name="MODEMOLERCIMHA">#REF!</definedName>
    <definedName name="MODEMTECHOTEJA" localSheetId="1">#REF!</definedName>
    <definedName name="MODEMTECHOTEJA" localSheetId="2">#REF!</definedName>
    <definedName name="MODEMTECHOTEJA">#REF!</definedName>
    <definedName name="MOEMPANETECOL" localSheetId="1">#REF!</definedName>
    <definedName name="MOEMPANETECOL" localSheetId="2">#REF!</definedName>
    <definedName name="MOEMPANETECOL">#REF!</definedName>
    <definedName name="MOEMPANETEEXT" localSheetId="1">#REF!</definedName>
    <definedName name="MOEMPANETEEXT" localSheetId="2">#REF!</definedName>
    <definedName name="MOEMPANETEEXT">#REF!</definedName>
    <definedName name="MOEMPANETEINT" localSheetId="1">#REF!</definedName>
    <definedName name="MOEMPANETEINT" localSheetId="2">#REF!</definedName>
    <definedName name="MOEMPANETEINT">#REF!</definedName>
    <definedName name="MOEMPANETETECHO" localSheetId="1">#REF!</definedName>
    <definedName name="MOEMPANETETECHO" localSheetId="2">#REF!</definedName>
    <definedName name="MOEMPANETETECHO">#REF!</definedName>
    <definedName name="MOENCTCANTEP" localSheetId="1">#REF!</definedName>
    <definedName name="MOENCTCANTEP" localSheetId="2">#REF!</definedName>
    <definedName name="MOENCTCANTEP">#REF!</definedName>
    <definedName name="MOENCTCCAVA" localSheetId="1">#REF!</definedName>
    <definedName name="MOENCTCCAVA" localSheetId="2">#REF!</definedName>
    <definedName name="MOENCTCCAVA">#REF!</definedName>
    <definedName name="MOENCTCCOL30" localSheetId="1">#REF!</definedName>
    <definedName name="MOENCTCCOL30" localSheetId="2">#REF!</definedName>
    <definedName name="MOENCTCCOL30">#REF!</definedName>
    <definedName name="MOENCTCCOL4050" localSheetId="1">#REF!</definedName>
    <definedName name="MOENCTCCOL4050" localSheetId="2">#REF!</definedName>
    <definedName name="MOENCTCCOL4050">#REF!</definedName>
    <definedName name="MOENCTCDINT" localSheetId="1">#REF!</definedName>
    <definedName name="MOENCTCDINT" localSheetId="2">#REF!</definedName>
    <definedName name="MOENCTCDINT">#REF!</definedName>
    <definedName name="MOENCTCLOSA3AGUA" localSheetId="1">#REF!</definedName>
    <definedName name="MOENCTCLOSA3AGUA" localSheetId="2">#REF!</definedName>
    <definedName name="MOENCTCLOSA3AGUA">#REF!</definedName>
    <definedName name="MOENCTCLOSAPLA" localSheetId="1">#REF!</definedName>
    <definedName name="MOENCTCLOSAPLA" localSheetId="2">#REF!</definedName>
    <definedName name="MOENCTCLOSAPLA">#REF!</definedName>
    <definedName name="MOENCTCMUROCARA" localSheetId="1">#REF!</definedName>
    <definedName name="MOENCTCMUROCARA" localSheetId="2">#REF!</definedName>
    <definedName name="MOENCTCMUROCARA">#REF!</definedName>
    <definedName name="MOENCTCRAMPA" localSheetId="1">#REF!</definedName>
    <definedName name="MOENCTCRAMPA" localSheetId="2">#REF!</definedName>
    <definedName name="MOENCTCRAMPA">#REF!</definedName>
    <definedName name="MOENCTCVIGA2040" localSheetId="1">#REF!</definedName>
    <definedName name="MOENCTCVIGA2040" localSheetId="2">#REF!</definedName>
    <definedName name="MOENCTCVIGA2040">#REF!</definedName>
    <definedName name="MOENCTCVIGA3050" localSheetId="1">#REF!</definedName>
    <definedName name="MOENCTCVIGA3050" localSheetId="2">#REF!</definedName>
    <definedName name="MOENCTCVIGA3050">#REF!</definedName>
    <definedName name="MOENCTCVIGA3060" localSheetId="1">#REF!</definedName>
    <definedName name="MOENCTCVIGA3060" localSheetId="2">#REF!</definedName>
    <definedName name="MOENCTCVIGA3060">#REF!</definedName>
    <definedName name="MOENCTCVIGA4080" localSheetId="1">#REF!</definedName>
    <definedName name="MOENCTCVIGA4080" localSheetId="2">#REF!</definedName>
    <definedName name="MOENCTCVIGA4080">#REF!</definedName>
    <definedName name="MOESTRIAS" localSheetId="1">#REF!</definedName>
    <definedName name="MOESTRIAS" localSheetId="2">#REF!</definedName>
    <definedName name="MOESTRIAS">#REF!</definedName>
    <definedName name="MOFINOBER" localSheetId="1">#REF!</definedName>
    <definedName name="MOFINOBER" localSheetId="2">#REF!</definedName>
    <definedName name="MOFINOBER">#REF!</definedName>
    <definedName name="MOFINOHOR" localSheetId="1">#REF!</definedName>
    <definedName name="MOFINOHOR" localSheetId="2">#REF!</definedName>
    <definedName name="MOFINOHOR">#REF!</definedName>
    <definedName name="MOFINOINCL" localSheetId="1">#REF!</definedName>
    <definedName name="MOFINOINCL" localSheetId="2">#REF!</definedName>
    <definedName name="MOFINOINCL">#REF!</definedName>
    <definedName name="MOFRAGUACHE" localSheetId="1">#REF!</definedName>
    <definedName name="MOFRAGUACHE" localSheetId="2">#REF!</definedName>
    <definedName name="MOFRAGUACHE">#REF!</definedName>
    <definedName name="MOGOTEROCOL" localSheetId="1">#REF!</definedName>
    <definedName name="MOGOTEROCOL" localSheetId="2">#REF!</definedName>
    <definedName name="MOGOTEROCOL">#REF!</definedName>
    <definedName name="MOGOTERORAN" localSheetId="1">#REF!</definedName>
    <definedName name="MOGOTERORAN" localSheetId="2">#REF!</definedName>
    <definedName name="MOGOTERORAN">#REF!</definedName>
    <definedName name="MOGRANITO25" localSheetId="1">#REF!</definedName>
    <definedName name="MOGRANITO25" localSheetId="2">#REF!</definedName>
    <definedName name="MOGRANITO25">#REF!</definedName>
    <definedName name="MOGRANITO30" localSheetId="1">#REF!</definedName>
    <definedName name="MOGRANITO30" localSheetId="2">#REF!</definedName>
    <definedName name="MOGRANITO30">#REF!</definedName>
    <definedName name="MOGRANITO40" localSheetId="1">#REF!</definedName>
    <definedName name="MOGRANITO40" localSheetId="2">#REF!</definedName>
    <definedName name="MOGRANITO40">#REF!</definedName>
    <definedName name="Mojado_en_Compactación_con_equipo" localSheetId="1">[11]Insumos!#REF!</definedName>
    <definedName name="Mojado_en_Compactación_con_equipo" localSheetId="2">[11]Insumos!#REF!</definedName>
    <definedName name="Mojado_en_Compactación_con_equipo">[11]Insumos!#REF!</definedName>
    <definedName name="MOJO">[89]MOJornal!$A$7</definedName>
    <definedName name="MOLDE_ESTAMPADO">#REF!</definedName>
    <definedName name="MOLOSETATERRAZA" localSheetId="1">#REF!</definedName>
    <definedName name="MOLOSETATERRAZA" localSheetId="2">#REF!</definedName>
    <definedName name="MOLOSETATERRAZA">#REF!</definedName>
    <definedName name="MOMOSAICO" localSheetId="1">#REF!</definedName>
    <definedName name="MOMOSAICO" localSheetId="2">#REF!</definedName>
    <definedName name="MOMOSAICO">#REF!</definedName>
    <definedName name="MONATILLA" localSheetId="1">#REF!</definedName>
    <definedName name="MONATILLA" localSheetId="2">#REF!</definedName>
    <definedName name="MONATILLA">#REF!</definedName>
    <definedName name="MONTARCERCTE" localSheetId="1">#REF!</definedName>
    <definedName name="MONTARCERCTE" localSheetId="2">#REF!</definedName>
    <definedName name="MONTARCERCTE">#REF!</definedName>
    <definedName name="MONTARMARCOCAOBA" localSheetId="1">#REF!</definedName>
    <definedName name="MONTARMARCOCAOBA" localSheetId="2">#REF!</definedName>
    <definedName name="MONTARMARCOCAOBA">#REF!</definedName>
    <definedName name="MONTARMARCOCTE" localSheetId="1">#REF!</definedName>
    <definedName name="MONTARMARCOCTE" localSheetId="2">#REF!</definedName>
    <definedName name="MONTARMARCOCTE">#REF!</definedName>
    <definedName name="MONTARMARCOMET" localSheetId="1">#REF!</definedName>
    <definedName name="MONTARMARCOMET" localSheetId="2">#REF!</definedName>
    <definedName name="MONTARMARCOMET">#REF!</definedName>
    <definedName name="MONTARPTACORRER1" localSheetId="1">#REF!</definedName>
    <definedName name="MONTARPTACORRER1" localSheetId="2">#REF!</definedName>
    <definedName name="MONTARPTACORRER1">#REF!</definedName>
    <definedName name="MONTARPTACORRER2" localSheetId="1">#REF!</definedName>
    <definedName name="MONTARPTACORRER2" localSheetId="2">#REF!</definedName>
    <definedName name="MONTARPTACORRER2">#REF!</definedName>
    <definedName name="MONTARPTAPANEL" localSheetId="1">#REF!</definedName>
    <definedName name="MONTARPTAPANEL" localSheetId="2">#REF!</definedName>
    <definedName name="MONTARPTAPANEL">#REF!</definedName>
    <definedName name="MONTARPTAPINO" localSheetId="1">#REF!</definedName>
    <definedName name="MONTARPTAPINO" localSheetId="2">#REF!</definedName>
    <definedName name="MONTARPTAPINO">#REF!</definedName>
    <definedName name="MONTARPTAPLUM" localSheetId="1">#REF!</definedName>
    <definedName name="MONTARPTAPLUM" localSheetId="2">#REF!</definedName>
    <definedName name="MONTARPTAPLUM">#REF!</definedName>
    <definedName name="MONTARPTAPLY" localSheetId="1">#REF!</definedName>
    <definedName name="MONTARPTAPLY" localSheetId="2">#REF!</definedName>
    <definedName name="MONTARPTAPLY">#REF!</definedName>
    <definedName name="MONTARPTAVAIVEN" localSheetId="1">#REF!</definedName>
    <definedName name="MONTARPTAVAIVEN" localSheetId="2">#REF!</definedName>
    <definedName name="MONTARPTAVAIVEN">#REF!</definedName>
    <definedName name="montilla" hidden="1">'[15]ANALISIS STO DGO'!#REF!</definedName>
    <definedName name="MONTURAPU" localSheetId="1">#REF!</definedName>
    <definedName name="MONTURAPU" localSheetId="2">#REF!</definedName>
    <definedName name="MONTURAPU">#REF!</definedName>
    <definedName name="MOPIEDRA" localSheetId="1">#REF!</definedName>
    <definedName name="MOPIEDRA" localSheetId="2">#REF!</definedName>
    <definedName name="MOPIEDRA">#REF!</definedName>
    <definedName name="mopintura">'[61]Analisis Unit. '!$F$27</definedName>
    <definedName name="MOPINTURAAGUA" localSheetId="1">#REF!</definedName>
    <definedName name="MOPINTURAAGUA" localSheetId="2">#REF!</definedName>
    <definedName name="MOPINTURAAGUA">#REF!</definedName>
    <definedName name="MOPINTURAMANT" localSheetId="1">#REF!</definedName>
    <definedName name="MOPINTURAMANT" localSheetId="2">#REF!</definedName>
    <definedName name="MOPINTURAMANT">#REF!</definedName>
    <definedName name="MOPISOCERAMICA" localSheetId="1">#REF!</definedName>
    <definedName name="MOPISOCERAMICA" localSheetId="2">#REF!</definedName>
    <definedName name="MOPISOCERAMICA">#REF!</definedName>
    <definedName name="MOPISOCERCRI11520" localSheetId="1">#REF!</definedName>
    <definedName name="MOPISOCERCRI11520" localSheetId="2">#REF!</definedName>
    <definedName name="MOPISOCERCRI11520">#REF!</definedName>
    <definedName name="MOPISOCERCRI1520" localSheetId="1">#REF!</definedName>
    <definedName name="MOPISOCERCRI1520" localSheetId="2">#REF!</definedName>
    <definedName name="MOPISOCERCRI1520">#REF!</definedName>
    <definedName name="MOPISOCERIMP1520" localSheetId="1">#REF!</definedName>
    <definedName name="MOPISOCERIMP1520" localSheetId="2">#REF!</definedName>
    <definedName name="MOPISOCERIMP1520">#REF!</definedName>
    <definedName name="MOPISOFERIA" localSheetId="1">#REF!</definedName>
    <definedName name="MOPISOFERIA" localSheetId="2">#REF!</definedName>
    <definedName name="MOPISOFERIA">#REF!</definedName>
    <definedName name="MOPISOFROTADO" localSheetId="1">#REF!</definedName>
    <definedName name="MOPISOFROTADO" localSheetId="2">#REF!</definedName>
    <definedName name="MOPISOFROTADO">#REF!</definedName>
    <definedName name="MOPISOFROTAVIOL" localSheetId="1">#REF!</definedName>
    <definedName name="MOPISOFROTAVIOL" localSheetId="2">#REF!</definedName>
    <definedName name="MOPISOFROTAVIOL">#REF!</definedName>
    <definedName name="MOPISOHORMPUL" localSheetId="1">#REF!</definedName>
    <definedName name="MOPISOHORMPUL" localSheetId="2">#REF!</definedName>
    <definedName name="MOPISOHORMPUL">#REF!</definedName>
    <definedName name="MOPISORENOPULID" localSheetId="1">#REF!</definedName>
    <definedName name="MOPISORENOPULID" localSheetId="2">#REF!</definedName>
    <definedName name="MOPISORENOPULID">#REF!</definedName>
    <definedName name="MOPULIDO" localSheetId="1">#REF!</definedName>
    <definedName name="MOPULIDO" localSheetId="2">#REF!</definedName>
    <definedName name="MOPULIDO">#REF!</definedName>
    <definedName name="MOQUICIOS" localSheetId="1">#REF!</definedName>
    <definedName name="MOQUICIOS" localSheetId="2">#REF!</definedName>
    <definedName name="MOQUICIOS">#REF!</definedName>
    <definedName name="MOREGISTRO" localSheetId="1">#REF!</definedName>
    <definedName name="MOREGISTRO" localSheetId="2">#REF!</definedName>
    <definedName name="MOREGISTRO">#REF!</definedName>
    <definedName name="MOREPELLO" localSheetId="1">#REF!</definedName>
    <definedName name="MOREPELLO" localSheetId="2">#REF!</definedName>
    <definedName name="MOREPELLO">#REF!</definedName>
    <definedName name="MORESANE" localSheetId="1">#REF!</definedName>
    <definedName name="MORESANE" localSheetId="2">#REF!</definedName>
    <definedName name="MORESANE">#REF!</definedName>
    <definedName name="morfraguache">'[61]Analisis Unit. '!$F$96</definedName>
    <definedName name="MORON" localSheetId="1">[79]CPV_MGMG!#REF!</definedName>
    <definedName name="MORON" localSheetId="2">[79]CPV_MGMG!#REF!</definedName>
    <definedName name="MORON">[79]CPV_MGMG!#REF!</definedName>
    <definedName name="morpanete">'[61]Analisis Unit. '!$F$85</definedName>
    <definedName name="mortero.1.4.pañete">'[54]Ana. Horm mexc mort'!$D$85</definedName>
    <definedName name="MORTERO110">[22]Ana!$F$4421</definedName>
    <definedName name="MORTERO12">[22]Ana!$F$4410</definedName>
    <definedName name="MORTERO13">[22]Ana!$F$4392</definedName>
    <definedName name="MORTERO14">[22]Ana!$F$4403</definedName>
    <definedName name="Mosaico_Fondo_Blanco_30x30____Corriente" localSheetId="1">[11]Insumos!#REF!</definedName>
    <definedName name="Mosaico_Fondo_Blanco_30x30____Corriente" localSheetId="2">[11]Insumos!#REF!</definedName>
    <definedName name="Mosaico_Fondo_Blanco_30x30____Corriente">[11]Insumos!#REF!</definedName>
    <definedName name="mosbotichinorojo" localSheetId="1">#REF!</definedName>
    <definedName name="mosbotichinorojo" localSheetId="2">#REF!</definedName>
    <definedName name="mosbotichinorojo">#REF!</definedName>
    <definedName name="MOTONIVELADORA">#REF!</definedName>
    <definedName name="MOTRAMPA" localSheetId="1">#REF!</definedName>
    <definedName name="MOTRAMPA" localSheetId="2">#REF!</definedName>
    <definedName name="MOTRAMPA">#REF!</definedName>
    <definedName name="MOV_1">[73]MOV!$A$9:$E$9</definedName>
    <definedName name="MOV_2">[73]MOV!$A$15:$E$15</definedName>
    <definedName name="MOV_3">[73]MOV!$A$21:$E$21</definedName>
    <definedName name="MOV_4">[73]MOV!$A$27:$E$27</definedName>
    <definedName name="MOV_5">[73]MOV!$A$33:$E$33</definedName>
    <definedName name="MOV_6">[73]MOV!$A$39:$E$39</definedName>
    <definedName name="MOV_7">[73]MOV!$A$45:$E$45</definedName>
    <definedName name="MOV_8">[73]MOV!$A$51:$E$51</definedName>
    <definedName name="MOZABALETAPISO" localSheetId="1">#REF!</definedName>
    <definedName name="MOZABALETAPISO" localSheetId="2">#REF!</definedName>
    <definedName name="MOZABALETAPISO">#REF!</definedName>
    <definedName name="MOZABALETATECHO" localSheetId="1">#REF!</definedName>
    <definedName name="MOZABALETATECHO" localSheetId="2">#REF!</definedName>
    <definedName name="MOZABALETATECHO">#REF!</definedName>
    <definedName name="mozaicoFG" localSheetId="1">#REF!</definedName>
    <definedName name="mozaicoFG" localSheetId="2">#REF!</definedName>
    <definedName name="mozaicoFG">#REF!</definedName>
    <definedName name="mpie">0.3048</definedName>
    <definedName name="MTG">'[90]m.t C'!$I$18</definedName>
    <definedName name="MULTI" localSheetId="1">[12]A!#REF!</definedName>
    <definedName name="MULTI" localSheetId="2">[12]A!#REF!</definedName>
    <definedName name="MULTI">[12]A!#REF!</definedName>
    <definedName name="muro" hidden="1">'[15]ANALISIS STO DGO'!#REF!</definedName>
    <definedName name="MURO30" localSheetId="1">#REF!</definedName>
    <definedName name="MURO30" localSheetId="2">#REF!</definedName>
    <definedName name="MURO30">#REF!</definedName>
    <definedName name="MUROBOVEDA12A10X2AD" localSheetId="1">#REF!</definedName>
    <definedName name="MUROBOVEDA12A10X2AD" localSheetId="2">#REF!</definedName>
    <definedName name="MUROBOVEDA12A10X2AD">#REF!</definedName>
    <definedName name="muros" localSheetId="1">[12]A!#REF!</definedName>
    <definedName name="muros" localSheetId="2">[12]A!#REF!</definedName>
    <definedName name="muros">[12]A!#REF!</definedName>
    <definedName name="mv" hidden="1">'[15]ANALISIS STO DGO'!#REF!</definedName>
    <definedName name="MY" hidden="1">'[15]ANALISIS STO DGO'!#REF!</definedName>
    <definedName name="myut" hidden="1">'[15]ANALISIS STO DGO'!#REF!</definedName>
    <definedName name="MZNATILLA" localSheetId="1">#REF!</definedName>
    <definedName name="MZNATILLA" localSheetId="2">#REF!</definedName>
    <definedName name="MZNATILLA">#REF!</definedName>
    <definedName name="n" hidden="1">'[15]ANALISIS STO DGO'!#REF!</definedName>
    <definedName name="NADA" localSheetId="1">#REF!</definedName>
    <definedName name="NADA" localSheetId="2">#REF!</definedName>
    <definedName name="NADA">#REF!</definedName>
    <definedName name="NATILLA">[22]Ana!$F$375</definedName>
    <definedName name="nbh" hidden="1">'[15]ANALISIS STO DGO'!#REF!</definedName>
    <definedName name="nbhxs" hidden="1">'[26]ANALISIS STO DGO'!#REF!</definedName>
    <definedName name="ncg" hidden="1">'[15]ANALISIS STO DGO'!#REF!</definedName>
    <definedName name="NCLASI" localSheetId="0">#REF!</definedName>
    <definedName name="NCLASI" localSheetId="1">#REF!</definedName>
    <definedName name="NCLASI" localSheetId="2">#REF!</definedName>
    <definedName name="NCLASI" localSheetId="4">#REF!</definedName>
    <definedName name="NCLASI">#REF!</definedName>
    <definedName name="NCLASII" localSheetId="0">#REF!</definedName>
    <definedName name="NCLASII" localSheetId="1">#REF!</definedName>
    <definedName name="NCLASII" localSheetId="2">#REF!</definedName>
    <definedName name="NCLASII" localSheetId="4">#REF!</definedName>
    <definedName name="NCLASII">#REF!</definedName>
    <definedName name="NCLASIII" localSheetId="0">#REF!</definedName>
    <definedName name="NCLASIII" localSheetId="1">#REF!</definedName>
    <definedName name="NCLASIII" localSheetId="2">#REF!</definedName>
    <definedName name="NCLASIII" localSheetId="4">#REF!</definedName>
    <definedName name="NCLASIII">#REF!</definedName>
    <definedName name="NCLASIIII" localSheetId="0">#REF!</definedName>
    <definedName name="NCLASIIII" localSheetId="1">#REF!</definedName>
    <definedName name="NCLASIIII" localSheetId="2">#REF!</definedName>
    <definedName name="NCLASIIII" localSheetId="4">#REF!</definedName>
    <definedName name="NCLASIIII">#REF!</definedName>
    <definedName name="nd" hidden="1">#REF!</definedName>
    <definedName name="nfd" hidden="1">'[15]ANALISIS STO DGO'!#REF!</definedName>
    <definedName name="nfg" hidden="1">'[15]ANALISIS STO DGO'!#REF!</definedName>
    <definedName name="NFNNVNVBNBCVCXCXB" hidden="1">'[15]ANALISIS STO DGO'!#REF!</definedName>
    <definedName name="ngfd" hidden="1">'[15]ANALISIS STO DGO'!#REF!</definedName>
    <definedName name="nh" hidden="1">'[15]ANALISIS STO DGO'!#REF!</definedName>
    <definedName name="nhbf" hidden="1">#REF!</definedName>
    <definedName name="nhbxsd" hidden="1">#REF!</definedName>
    <definedName name="nhxs" hidden="1">#REF!</definedName>
    <definedName name="nion" hidden="1">'[15]ANALISIS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 localSheetId="1">#REF!</definedName>
    <definedName name="NIPLE12X4HG" localSheetId="2">#REF!</definedName>
    <definedName name="NIPLE12X4HG">#REF!</definedName>
    <definedName name="NIPLE34X4HG" localSheetId="1">#REF!</definedName>
    <definedName name="NIPLE34X4HG" localSheetId="2">#REF!</definedName>
    <definedName name="NIPLE34X4HG">#REF!</definedName>
    <definedName name="NIPLECROM38X212" localSheetId="1">#REF!</definedName>
    <definedName name="NIPLECROM38X212" localSheetId="2">#REF!</definedName>
    <definedName name="NIPLECROM38X212">#REF!</definedName>
    <definedName name="nissan" localSheetId="0">'[29]Listado Equipos a utilizar'!#REF!</definedName>
    <definedName name="nissan" localSheetId="1">'[29]Listado Equipos a utilizar'!#REF!</definedName>
    <definedName name="nissan" localSheetId="2">'[30]Listado Equipos a utilizar'!#REF!</definedName>
    <definedName name="nissan" localSheetId="4">'[31]Listado Equipos a utilizar'!#REF!</definedName>
    <definedName name="nissan">'[30]Listado Equipos a utilizar'!#REF!</definedName>
    <definedName name="nmjtg" hidden="1">'[15]ANALISIS STO DGO'!#REF!</definedName>
    <definedName name="nn" hidden="1">'[15]ANALISIS STO DGO'!#REF!</definedName>
    <definedName name="nnn" hidden="1">'[15]ANALISIS STO DGO'!#REF!</definedName>
    <definedName name="No_al_Printer">#REF!</definedName>
    <definedName name="nueva" localSheetId="1">#REF!</definedName>
    <definedName name="nueva" localSheetId="2">#REF!</definedName>
    <definedName name="nueva">#REF!</definedName>
    <definedName name="NUEVO" hidden="1">#REF!</definedName>
    <definedName name="nuil" hidden="1">'[15]ANALISIS STO DGO'!#REF!</definedName>
    <definedName name="num.meses" localSheetId="1">#REF!</definedName>
    <definedName name="num.meses" localSheetId="2">#REF!</definedName>
    <definedName name="num.meses">#REF!</definedName>
    <definedName name="nxd" hidden="1">'[15]ANALISIS STO DGO'!#REF!</definedName>
    <definedName name="o" localSheetId="1">#REF!</definedName>
    <definedName name="o" localSheetId="2">#REF!</definedName>
    <definedName name="o" localSheetId="4">#REF!</definedName>
    <definedName name="o">#REF!</definedName>
    <definedName name="o0" localSheetId="0">#REF!</definedName>
    <definedName name="o0" localSheetId="1">#REF!</definedName>
    <definedName name="o0" localSheetId="2">#REF!</definedName>
    <definedName name="o0" localSheetId="4">#REF!</definedName>
    <definedName name="o0">#REF!</definedName>
    <definedName name="obi" localSheetId="0">#REF!</definedName>
    <definedName name="obi" localSheetId="1">#REF!</definedName>
    <definedName name="obi" localSheetId="2">#REF!</definedName>
    <definedName name="obi" localSheetId="4">#REF!</definedName>
    <definedName name="obi">#REF!</definedName>
    <definedName name="obii" localSheetId="0">#REF!</definedName>
    <definedName name="obii" localSheetId="1">#REF!</definedName>
    <definedName name="obii" localSheetId="2">#REF!</definedName>
    <definedName name="obii" localSheetId="4">#REF!</definedName>
    <definedName name="obii">#REF!</definedName>
    <definedName name="obiii" localSheetId="0">#REF!</definedName>
    <definedName name="obiii" localSheetId="1">#REF!</definedName>
    <definedName name="obiii" localSheetId="2">#REF!</definedName>
    <definedName name="obiii" localSheetId="4">#REF!</definedName>
    <definedName name="obiii">#REF!</definedName>
    <definedName name="obiiii" localSheetId="0">#REF!</definedName>
    <definedName name="obiiii" localSheetId="1">#REF!</definedName>
    <definedName name="obiiii" localSheetId="2">#REF!</definedName>
    <definedName name="obiiii" localSheetId="4">#REF!</definedName>
    <definedName name="obiiii">#REF!</definedName>
    <definedName name="Obra___Puente_Sobre_el_Matayaya__Carretera_Las_Matas_Elias_Pina">"proyecto"</definedName>
    <definedName name="Obrero_Dia" localSheetId="0">[49]MO!$C$11</definedName>
    <definedName name="Obrero_Dia" localSheetId="1">[49]MO!$C$11</definedName>
    <definedName name="Obrero_Dia" localSheetId="4">[50]MO!$C$11</definedName>
    <definedName name="Obrero_Dia">[51]MO!$C$11</definedName>
    <definedName name="Obrero_Hr">[43]MO!$D$11</definedName>
    <definedName name="OdeMElect" localSheetId="1">[74]INSUMOS!#REF!</definedName>
    <definedName name="OdeMElect" localSheetId="2">[74]INSUMOS!#REF!</definedName>
    <definedName name="OdeMElect">[74]INSUMOS!#REF!</definedName>
    <definedName name="OdeMPlomeria" localSheetId="1">[74]INSUMOS!#REF!</definedName>
    <definedName name="OdeMPlomeria" localSheetId="2">[74]INSUMOS!#REF!</definedName>
    <definedName name="OdeMPlomeria">[74]INSUMOS!#REF!</definedName>
    <definedName name="ofi" localSheetId="0">#REF!</definedName>
    <definedName name="ofi" localSheetId="1">#REF!</definedName>
    <definedName name="ofi" localSheetId="2">#REF!</definedName>
    <definedName name="ofi" localSheetId="4">#REF!</definedName>
    <definedName name="ofi">#REF!</definedName>
    <definedName name="ofii" localSheetId="0">#REF!</definedName>
    <definedName name="ofii" localSheetId="1">#REF!</definedName>
    <definedName name="ofii" localSheetId="2">#REF!</definedName>
    <definedName name="ofii" localSheetId="4">#REF!</definedName>
    <definedName name="ofii">#REF!</definedName>
    <definedName name="ofiii" localSheetId="0">#REF!</definedName>
    <definedName name="ofiii" localSheetId="1">#REF!</definedName>
    <definedName name="ofiii" localSheetId="2">#REF!</definedName>
    <definedName name="ofiii" localSheetId="4">#REF!</definedName>
    <definedName name="ofiii">#REF!</definedName>
    <definedName name="ofiiii" localSheetId="0">#REF!</definedName>
    <definedName name="ofiiii" localSheetId="1">#REF!</definedName>
    <definedName name="ofiiii" localSheetId="2">#REF!</definedName>
    <definedName name="ofiiii" localSheetId="4">#REF!</definedName>
    <definedName name="ofiiii">#REF!</definedName>
    <definedName name="OISOE" localSheetId="0">#REF!</definedName>
    <definedName name="OISOE" localSheetId="1">#REF!</definedName>
    <definedName name="OISOE" localSheetId="2">#REF!</definedName>
    <definedName name="OISOE" localSheetId="4">#REF!</definedName>
    <definedName name="OISOE">#REF!</definedName>
    <definedName name="Olga" hidden="1">'[15]ANALISIS STO DGO'!#REF!</definedName>
    <definedName name="omencofrado" localSheetId="0">'[40]O.M. y Salarios'!#REF!</definedName>
    <definedName name="omencofrado" localSheetId="1">'[40]O.M. y Salarios'!#REF!</definedName>
    <definedName name="omencofrado" localSheetId="2">'[42]O.M. y Salarios'!#REF!</definedName>
    <definedName name="omencofrado" localSheetId="4">'[41]O.M. y Salarios'!#REF!</definedName>
    <definedName name="omencofrado">'[42]O.M. y Salarios'!#REF!</definedName>
    <definedName name="OP">[48]A!#REF!</definedName>
    <definedName name="opala">[85]Salarios!$D$16</definedName>
    <definedName name="OPERADOR_GREADER">#REF!</definedName>
    <definedName name="OPERADOR_PALA">#REF!</definedName>
    <definedName name="OPERADOR_TRACTOR">#REF!</definedName>
    <definedName name="Operadorgrader">[38]OBRAMANO!$F$74</definedName>
    <definedName name="operadorpala">[38]OBRAMANO!$F$72</definedName>
    <definedName name="operadorretro">[38]OBRAMANO!$F$77</definedName>
    <definedName name="operadorrodillo">[38]OBRAMANO!$F$75</definedName>
    <definedName name="operadortractor">[38]OBRAMANO!$F$76</definedName>
    <definedName name="Operario_1ra">#REF!</definedName>
    <definedName name="Operario_2da">#REF!</definedName>
    <definedName name="Operario_3ra">#REF!</definedName>
    <definedName name="OPERARIOPRIMERA">[83]SALARIOS!$C$10</definedName>
    <definedName name="OPERMAN" localSheetId="1">#REF!</definedName>
    <definedName name="OPERMAN" localSheetId="2">#REF!</definedName>
    <definedName name="OPERMAN">#REF!</definedName>
    <definedName name="OPERPAL" localSheetId="1">#REF!</definedName>
    <definedName name="OPERPAL" localSheetId="2">#REF!</definedName>
    <definedName name="OPERPAL">#REF!</definedName>
    <definedName name="ORI12FBCO">[22]Ana!$F$4225</definedName>
    <definedName name="ORI12FBCOFLUX">[22]Ana!$F$4243</definedName>
    <definedName name="ORI12FBCOFLUXPVC" localSheetId="1">#REF!</definedName>
    <definedName name="ORI12FBCOFLUXPVC" localSheetId="2">#REF!</definedName>
    <definedName name="ORI12FBCOFLUXPVC">#REF!</definedName>
    <definedName name="ORI12FBCOPVC" localSheetId="1">#REF!</definedName>
    <definedName name="ORI12FBCOPVC" localSheetId="2">#REF!</definedName>
    <definedName name="ORI12FBCOPVC">#REF!</definedName>
    <definedName name="ORI12FFLUXBCOCONTRA" localSheetId="1">#REF!</definedName>
    <definedName name="ORI12FFLUXBCOCONTRA" localSheetId="2">#REF!</definedName>
    <definedName name="ORI12FFLUXBCOCONTRA">#REF!</definedName>
    <definedName name="ORI1FBCO">[22]Ana!$F$4265</definedName>
    <definedName name="ORI1FBCOFLUX">[22]Ana!$F$4283</definedName>
    <definedName name="ORI1FBCOFLUXPVC" localSheetId="1">#REF!</definedName>
    <definedName name="ORI1FBCOFLUXPVC" localSheetId="2">#REF!</definedName>
    <definedName name="ORI1FBCOFLUXPVC">#REF!</definedName>
    <definedName name="ORI1FBCOPVC" localSheetId="1">#REF!</definedName>
    <definedName name="ORI1FBCOPVC" localSheetId="2">#REF!</definedName>
    <definedName name="ORI1FBCOPVC">#REF!</definedName>
    <definedName name="ORINAL12" localSheetId="1">#REF!</definedName>
    <definedName name="ORINAL12" localSheetId="2">#REF!</definedName>
    <definedName name="ORINAL12">#REF!</definedName>
    <definedName name="ORINALFALDA" localSheetId="1">#REF!</definedName>
    <definedName name="ORINALFALDA" localSheetId="2">#REF!</definedName>
    <definedName name="ORINALFALDA">#REF!</definedName>
    <definedName name="ORINALPEQ" localSheetId="1">#REF!</definedName>
    <definedName name="ORINALPEQ" localSheetId="2">#REF!</definedName>
    <definedName name="ORINALPEQ">#REF!</definedName>
    <definedName name="ORINALSENCILLO" localSheetId="1">#REF!</definedName>
    <definedName name="ORINALSENCILLO" localSheetId="2">#REF!</definedName>
    <definedName name="ORINALSENCILLO">#REF!</definedName>
    <definedName name="ORIPEQBCO">[22]Ana!$F$4305</definedName>
    <definedName name="ORIPEQBCOPVC" localSheetId="1">#REF!</definedName>
    <definedName name="ORIPEQBCOPVC" localSheetId="2">#REF!</definedName>
    <definedName name="ORIPEQBCOPVC">#REF!</definedName>
    <definedName name="OTR_15" localSheetId="1">#REF!</definedName>
    <definedName name="OTR_15" localSheetId="2">#REF!</definedName>
    <definedName name="OTR_15">#REF!</definedName>
    <definedName name="OTR_20" localSheetId="1">#REF!</definedName>
    <definedName name="OTR_20" localSheetId="2">#REF!</definedName>
    <definedName name="OTR_20">#REF!</definedName>
    <definedName name="OTR_25" localSheetId="1">#REF!</definedName>
    <definedName name="OTR_25" localSheetId="2">#REF!</definedName>
    <definedName name="OTR_25">#REF!</definedName>
    <definedName name="OTR_26" localSheetId="1">#REF!</definedName>
    <definedName name="OTR_26" localSheetId="2">#REF!</definedName>
    <definedName name="OTR_26">#REF!</definedName>
    <definedName name="OTR_27" localSheetId="1">#REF!</definedName>
    <definedName name="OTR_27" localSheetId="2">#REF!</definedName>
    <definedName name="OTR_27">#REF!</definedName>
    <definedName name="OTR_28" localSheetId="1">#REF!</definedName>
    <definedName name="OTR_28" localSheetId="2">#REF!</definedName>
    <definedName name="OTR_28">#REF!</definedName>
    <definedName name="OTR_29" localSheetId="1">#REF!</definedName>
    <definedName name="OTR_29" localSheetId="2">#REF!</definedName>
    <definedName name="OTR_29">#REF!</definedName>
    <definedName name="OTR_30" localSheetId="1">#REF!</definedName>
    <definedName name="OTR_30" localSheetId="2">#REF!</definedName>
    <definedName name="OTR_30">#REF!</definedName>
    <definedName name="otractor">[85]Salarios!$D$14</definedName>
    <definedName name="OUI" hidden="1">'[15]ANALISIS STO DGO'!#REF!</definedName>
    <definedName name="OXIDOROJO" localSheetId="1">#REF!</definedName>
    <definedName name="OXIDOROJO" localSheetId="2">#REF!</definedName>
    <definedName name="OXIDOROJO">#REF!</definedName>
    <definedName name="OXIGENO_CIL">#REF!</definedName>
    <definedName name="P" localSheetId="1">#REF!</definedName>
    <definedName name="P" localSheetId="2">#REF!</definedName>
    <definedName name="P">#REF!</definedName>
    <definedName name="p.acera.horm">'[27]Analisis Unitarios'!$E$1580</definedName>
    <definedName name="p.acometida.agua.media">'[27]Analisis Unitarios'!$E$1182</definedName>
    <definedName name="p.bord.conten">'[27]Analisis Unitarios'!$E$1564</definedName>
    <definedName name="p.camp">'[27]Analisis Unitarios'!$E$237</definedName>
    <definedName name="p.cap.horm.2.5pulg">'[27]Analisis Unitarios'!$E$1764</definedName>
    <definedName name="p.cap.horm.2pulg">'[27]Analisis Unitarios'!$E$1765</definedName>
    <definedName name="p.demoli.acera">'[27]Analisis Unitarios'!$E$1632</definedName>
    <definedName name="p.demoli.conten">'[27]Analisis Unitarios'!$E$1645</definedName>
    <definedName name="p.demolicion.registro">'[27]Analisis Unitarios'!$E$1659</definedName>
    <definedName name="p.des.mov">'[27]Analisis Unitarios'!$F$222</definedName>
    <definedName name="p.desvio.provi">'[27]Analisis Unitarios'!$E$255</definedName>
    <definedName name="p.esc.superficie">'[27]Analisis Unitarios'!$E$656</definedName>
    <definedName name="p.exc.equipo.3m">'[27]Analisis Unitarios'!$E$534</definedName>
    <definedName name="p.exc.mano.carguio.bote.1erkm">'[27]Analisis Unitarios'!$E$558</definedName>
    <definedName name="p.imbornal.3parrillas">'[27]Analisis Unitarios'!$E$1248</definedName>
    <definedName name="p.ing">'[27]Analisis Unitarios'!$E$195</definedName>
    <definedName name="p.limpieza.ml.alc">'[27]Analisis Unitarios'!$E$570</definedName>
    <definedName name="p.mant.tran">'[27]Analisis Unitarios'!$E$275</definedName>
    <definedName name="p.obra.entrega">'[27]Analisis Unitarios'!$E$1470</definedName>
    <definedName name="p.registro.3.4X3.4">'[27]Analisis Unitarios'!$E$1329</definedName>
    <definedName name="p.registro.de.3.6a3.4X3.0">'[27]Analisis Unitarios'!$E$1548</definedName>
    <definedName name="p.rem.tub.24">'[27]Analisis Unitarios'!$E$1600</definedName>
    <definedName name="p.rem.tub.8">'[27]Analisis Unitarios'!$E$1618</definedName>
    <definedName name="p.riego.adherencia">'[27]Analisis Unitarios'!$E$1750</definedName>
    <definedName name="p.riego.imp">'[27]Analisis Unitarios'!$E$1739</definedName>
    <definedName name="p.sum.coloc.arena">'[27]Analisis Unitarios'!$E$600</definedName>
    <definedName name="p.sum.reg.niv.base">'[27]Analisis Unitarios'!$E$625</definedName>
    <definedName name="p.sum.reg.niv.subbase">'[27]Analisis Unitarios'!$E$636</definedName>
    <definedName name="p.term.sub.rasante">'[27]Analisis Unitarios'!$E$647</definedName>
    <definedName name="P.U." localSheetId="0">#REF!</definedName>
    <definedName name="P.U." localSheetId="1">#REF!</definedName>
    <definedName name="P.U." localSheetId="2">#REF!</definedName>
    <definedName name="P.U." localSheetId="4">#REF!</definedName>
    <definedName name="P.U.">#REF!</definedName>
    <definedName name="P.U.Amercoat_385ASA">[91]Insumos!$E$15</definedName>
    <definedName name="P.U.Amercoat_385ASA_2">#N/A</definedName>
    <definedName name="P.U.Amercoat_385ASA_3">#N/A</definedName>
    <definedName name="P.U.Dimecote9">[91]Insumos!$E$13</definedName>
    <definedName name="P.U.Dimecote9_2">#N/A</definedName>
    <definedName name="P.U.Dimecote9_3">#N/A</definedName>
    <definedName name="P.U.Thinner1000">[91]Insumos!$E$12</definedName>
    <definedName name="P.U.Thinner1000_2">#N/A</definedName>
    <definedName name="P.U.Thinner1000_3">#N/A</definedName>
    <definedName name="P.U.Urethane_Acrilico">[91]Insumos!$E$17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1">#REF!</definedName>
    <definedName name="P1XE" localSheetId="2">#REF!</definedName>
    <definedName name="P1XE">#REF!</definedName>
    <definedName name="P1XT" localSheetId="1">#REF!</definedName>
    <definedName name="P1XT" localSheetId="2">#REF!</definedName>
    <definedName name="P1XT">#REF!</definedName>
    <definedName name="P1YE" localSheetId="1">#REF!</definedName>
    <definedName name="P1YE" localSheetId="2">#REF!</definedName>
    <definedName name="P1YE">#REF!</definedName>
    <definedName name="P1YT" localSheetId="1">#REF!</definedName>
    <definedName name="P1YT" localSheetId="2">#REF!</definedName>
    <definedName name="P1YT">#REF!</definedName>
    <definedName name="p2m2" localSheetId="1">#REF!</definedName>
    <definedName name="p2m2" localSheetId="2">#REF!</definedName>
    <definedName name="p2m2">#REF!</definedName>
    <definedName name="P2XE" localSheetId="1">#REF!</definedName>
    <definedName name="P2XE" localSheetId="2">#REF!</definedName>
    <definedName name="P2XE">#REF!</definedName>
    <definedName name="P2XT" localSheetId="1">#REF!</definedName>
    <definedName name="P2XT" localSheetId="2">#REF!</definedName>
    <definedName name="P2XT">#REF!</definedName>
    <definedName name="P2YE" localSheetId="1">#REF!</definedName>
    <definedName name="P2YE" localSheetId="2">#REF!</definedName>
    <definedName name="P2YE">#REF!</definedName>
    <definedName name="P3XE" localSheetId="1">#REF!</definedName>
    <definedName name="P3XE" localSheetId="2">#REF!</definedName>
    <definedName name="P3XE">#REF!</definedName>
    <definedName name="P3XT" localSheetId="1">#REF!</definedName>
    <definedName name="P3XT" localSheetId="2">#REF!</definedName>
    <definedName name="P3XT">#REF!</definedName>
    <definedName name="P3YE" localSheetId="1">#REF!</definedName>
    <definedName name="P3YE" localSheetId="2">#REF!</definedName>
    <definedName name="P3YE">#REF!</definedName>
    <definedName name="P3YT" localSheetId="1">#REF!</definedName>
    <definedName name="P3YT" localSheetId="2">#REF!</definedName>
    <definedName name="P3YT">#REF!</definedName>
    <definedName name="P4XE" localSheetId="1">#REF!</definedName>
    <definedName name="P4XE" localSheetId="2">#REF!</definedName>
    <definedName name="P4XE">#REF!</definedName>
    <definedName name="P4XT" localSheetId="1">#REF!</definedName>
    <definedName name="P4XT" localSheetId="2">#REF!</definedName>
    <definedName name="P4XT">#REF!</definedName>
    <definedName name="P4YE" localSheetId="1">#REF!</definedName>
    <definedName name="P4YE" localSheetId="2">#REF!</definedName>
    <definedName name="P4YE">#REF!</definedName>
    <definedName name="P4YT" localSheetId="1">#REF!</definedName>
    <definedName name="P4YT" localSheetId="2">#REF!</definedName>
    <definedName name="P4YT">#REF!</definedName>
    <definedName name="P5XE" localSheetId="1">#REF!</definedName>
    <definedName name="P5XE" localSheetId="2">#REF!</definedName>
    <definedName name="P5XE">#REF!</definedName>
    <definedName name="P5YE" localSheetId="1">#REF!</definedName>
    <definedName name="P5YE" localSheetId="2">#REF!</definedName>
    <definedName name="P5YE">#REF!</definedName>
    <definedName name="P5YT" localSheetId="1">#REF!</definedName>
    <definedName name="P5YT" localSheetId="2">#REF!</definedName>
    <definedName name="P5YT">#REF!</definedName>
    <definedName name="P6XE" localSheetId="1">#REF!</definedName>
    <definedName name="P6XE" localSheetId="2">#REF!</definedName>
    <definedName name="P6XE">#REF!</definedName>
    <definedName name="P6XT" localSheetId="1">#REF!</definedName>
    <definedName name="P6XT" localSheetId="2">#REF!</definedName>
    <definedName name="P6XT">#REF!</definedName>
    <definedName name="P6YE" localSheetId="1">#REF!</definedName>
    <definedName name="P6YE" localSheetId="2">#REF!</definedName>
    <definedName name="P6YE">#REF!</definedName>
    <definedName name="P6YT" localSheetId="1">#REF!</definedName>
    <definedName name="P6YT" localSheetId="2">#REF!</definedName>
    <definedName name="P6YT">#REF!</definedName>
    <definedName name="P7XE" localSheetId="1">#REF!</definedName>
    <definedName name="P7XE" localSheetId="2">#REF!</definedName>
    <definedName name="P7XE">#REF!</definedName>
    <definedName name="P7YE" localSheetId="1">#REF!</definedName>
    <definedName name="P7YE" localSheetId="2">#REF!</definedName>
    <definedName name="P7YE">#REF!</definedName>
    <definedName name="P7YT" localSheetId="1">#REF!</definedName>
    <definedName name="P7YT" localSheetId="2">#REF!</definedName>
    <definedName name="P7YT">#REF!</definedName>
    <definedName name="PABR112EMT" localSheetId="1">#REF!</definedName>
    <definedName name="PABR112EMT" localSheetId="2">#REF!</definedName>
    <definedName name="PABR112EMT">#REF!</definedName>
    <definedName name="PABR1HG" localSheetId="1">#REF!</definedName>
    <definedName name="PABR1HG" localSheetId="2">#REF!</definedName>
    <definedName name="PABR1HG">#REF!</definedName>
    <definedName name="PABR212HG" localSheetId="1">#REF!</definedName>
    <definedName name="PABR212HG" localSheetId="2">#REF!</definedName>
    <definedName name="PABR212HG">#REF!</definedName>
    <definedName name="PABR2HG" localSheetId="1">#REF!</definedName>
    <definedName name="PABR2HG" localSheetId="2">#REF!</definedName>
    <definedName name="PABR2HG">#REF!</definedName>
    <definedName name="PABR34HG" localSheetId="1">#REF!</definedName>
    <definedName name="PABR34HG" localSheetId="2">#REF!</definedName>
    <definedName name="PABR34HG">#REF!</definedName>
    <definedName name="PABR3HG" localSheetId="1">#REF!</definedName>
    <definedName name="PABR3HG" localSheetId="2">#REF!</definedName>
    <definedName name="PABR3HG">#REF!</definedName>
    <definedName name="PABR58PER" localSheetId="1">#REF!</definedName>
    <definedName name="PABR58PER" localSheetId="2">#REF!</definedName>
    <definedName name="PABR58PER">#REF!</definedName>
    <definedName name="PACERO1" localSheetId="1">#REF!</definedName>
    <definedName name="PACERO1" localSheetId="2">#REF!</definedName>
    <definedName name="PACERO1">#REF!</definedName>
    <definedName name="PACERO12" localSheetId="1">#REF!</definedName>
    <definedName name="PACERO12" localSheetId="2">#REF!</definedName>
    <definedName name="PACERO12">#REF!</definedName>
    <definedName name="PACERO1225" localSheetId="1">#REF!</definedName>
    <definedName name="PACERO1225" localSheetId="2">#REF!</definedName>
    <definedName name="PACERO1225">#REF!</definedName>
    <definedName name="PACERO14" localSheetId="1">#REF!</definedName>
    <definedName name="PACERO14" localSheetId="2">#REF!</definedName>
    <definedName name="PACERO14">#REF!</definedName>
    <definedName name="PACERO34" localSheetId="1">#REF!</definedName>
    <definedName name="PACERO34" localSheetId="2">#REF!</definedName>
    <definedName name="PACERO34">#REF!</definedName>
    <definedName name="PACERO38" localSheetId="1">#REF!</definedName>
    <definedName name="PACERO38" localSheetId="2">#REF!</definedName>
    <definedName name="PACERO38">#REF!</definedName>
    <definedName name="PACERO3825" localSheetId="1">#REF!</definedName>
    <definedName name="PACERO3825" localSheetId="2">#REF!</definedName>
    <definedName name="PACERO3825">#REF!</definedName>
    <definedName name="PACERO601" localSheetId="1">#REF!</definedName>
    <definedName name="PACERO601" localSheetId="2">#REF!</definedName>
    <definedName name="PACERO601">#REF!</definedName>
    <definedName name="PACERO6012" localSheetId="1">#REF!</definedName>
    <definedName name="PACERO6012" localSheetId="2">#REF!</definedName>
    <definedName name="PACERO6012">#REF!</definedName>
    <definedName name="PACERO601225" localSheetId="1">#REF!</definedName>
    <definedName name="PACERO601225" localSheetId="2">#REF!</definedName>
    <definedName name="PACERO601225">#REF!</definedName>
    <definedName name="PACERO6034" localSheetId="1">#REF!</definedName>
    <definedName name="PACERO6034" localSheetId="2">#REF!</definedName>
    <definedName name="PACERO6034">#REF!</definedName>
    <definedName name="PACERO6038" localSheetId="1">#REF!</definedName>
    <definedName name="PACERO6038" localSheetId="2">#REF!</definedName>
    <definedName name="PACERO6038">#REF!</definedName>
    <definedName name="PACERO603825" localSheetId="1">#REF!</definedName>
    <definedName name="PACERO603825" localSheetId="2">#REF!</definedName>
    <definedName name="PACERO603825">#REF!</definedName>
    <definedName name="PACEROMALLA" localSheetId="1">#REF!</definedName>
    <definedName name="PACEROMALLA" localSheetId="2">#REF!</definedName>
    <definedName name="PACEROMALLA">#REF!</definedName>
    <definedName name="PADOQUINCLASICOGRIS" localSheetId="1">#REF!</definedName>
    <definedName name="PADOQUINCLASICOGRIS" localSheetId="2">#REF!</definedName>
    <definedName name="PADOQUINCLASICOGRIS">#REF!</definedName>
    <definedName name="PADOQUINCLASICOQUEMADO" localSheetId="1">#REF!</definedName>
    <definedName name="PADOQUINCLASICOQUEMADO" localSheetId="2">#REF!</definedName>
    <definedName name="PADOQUINCLASICOQUEMADO">#REF!</definedName>
    <definedName name="PADOQUINCLASICOROJO" localSheetId="1">#REF!</definedName>
    <definedName name="PADOQUINCLASICOROJO" localSheetId="2">#REF!</definedName>
    <definedName name="PADOQUINCLASICOROJO">#REF!</definedName>
    <definedName name="PADOQUINCOLONIALGRIS" localSheetId="1">#REF!</definedName>
    <definedName name="PADOQUINCOLONIALGRIS" localSheetId="2">#REF!</definedName>
    <definedName name="PADOQUINCOLONIALGRIS">#REF!</definedName>
    <definedName name="PADOQUINCOLONIALROJO" localSheetId="1">#REF!</definedName>
    <definedName name="PADOQUINCOLONIALROJO" localSheetId="2">#REF!</definedName>
    <definedName name="PADOQUINCOLONIALROJO">#REF!</definedName>
    <definedName name="PADOQUINMEDITERRANEODIAMANTEGRIS" localSheetId="1">#REF!</definedName>
    <definedName name="PADOQUINMEDITERRANEODIAMANTEGRIS" localSheetId="2">#REF!</definedName>
    <definedName name="PADOQUINMEDITERRANEODIAMANTEGRIS">#REF!</definedName>
    <definedName name="PADOQUINMEDITERRANEODIAMANTEQUEMADO" localSheetId="1">#REF!</definedName>
    <definedName name="PADOQUINMEDITERRANEODIAMANTEQUEMADO" localSheetId="2">#REF!</definedName>
    <definedName name="PADOQUINMEDITERRANEODIAMANTEQUEMADO">#REF!</definedName>
    <definedName name="PADOQUINMEDITERRANEODIAMANTEROJO" localSheetId="1">#REF!</definedName>
    <definedName name="PADOQUINMEDITERRANEODIAMANTEROJO" localSheetId="2">#REF!</definedName>
    <definedName name="PADOQUINMEDITERRANEODIAMANTEROJO">#REF!</definedName>
    <definedName name="PADOQUINMEDITERRANEOGRIS" localSheetId="1">#REF!</definedName>
    <definedName name="PADOQUINMEDITERRANEOGRIS" localSheetId="2">#REF!</definedName>
    <definedName name="PADOQUINMEDITERRANEOGRIS">#REF!</definedName>
    <definedName name="PADOQUINMEDITERRANEOQUEMADO" localSheetId="1">#REF!</definedName>
    <definedName name="PADOQUINMEDITERRANEOQUEMADO" localSheetId="2">#REF!</definedName>
    <definedName name="PADOQUINMEDITERRANEOQUEMADO">#REF!</definedName>
    <definedName name="PADOQUINMEDITERRANEOROJO" localSheetId="1">#REF!</definedName>
    <definedName name="PADOQUINMEDITERRANEOROJO" localSheetId="2">#REF!</definedName>
    <definedName name="PADOQUINMEDITERRANEOROJO">#REF!</definedName>
    <definedName name="PADOQUINOLYMPUSGRIS" localSheetId="1">#REF!</definedName>
    <definedName name="PADOQUINOLYMPUSGRIS" localSheetId="2">#REF!</definedName>
    <definedName name="PADOQUINOLYMPUSGRIS">#REF!</definedName>
    <definedName name="PADOQUINOLYMPUSNEGRO" localSheetId="1">#REF!</definedName>
    <definedName name="PADOQUINOLYMPUSNEGRO" localSheetId="2">#REF!</definedName>
    <definedName name="PADOQUINOLYMPUSNEGRO">#REF!</definedName>
    <definedName name="PADOQUINOLYMPUSQUEMADO" localSheetId="1">#REF!</definedName>
    <definedName name="PADOQUINOLYMPUSQUEMADO" localSheetId="2">#REF!</definedName>
    <definedName name="PADOQUINOLYMPUSQUEMADO">#REF!</definedName>
    <definedName name="PADOQUINOLYMPUSROJO" localSheetId="1">#REF!</definedName>
    <definedName name="PADOQUINOLYMPUSROJO" localSheetId="2">#REF!</definedName>
    <definedName name="PADOQUINOLYMPUSROJO">#REF!</definedName>
    <definedName name="pae">[92]Análisis!$G$44</definedName>
    <definedName name="Page____1____of____2" localSheetId="1">#REF!</definedName>
    <definedName name="Page____1____of____2" localSheetId="2">#REF!</definedName>
    <definedName name="Page____1____of____2">#REF!</definedName>
    <definedName name="pala" localSheetId="0">#REF!</definedName>
    <definedName name="pala" localSheetId="1">#REF!</definedName>
    <definedName name="pala" localSheetId="2">#REF!</definedName>
    <definedName name="pala" localSheetId="4">#REF!</definedName>
    <definedName name="pala">#REF!</definedName>
    <definedName name="PALA_950">#REF!</definedName>
    <definedName name="Pala_Tramotina" localSheetId="1">[11]Insumos!#REF!</definedName>
    <definedName name="Pala_Tramotina" localSheetId="2">[11]Insumos!#REF!</definedName>
    <definedName name="Pala_Tramotina">[11]Insumos!#REF!</definedName>
    <definedName name="PALM" localSheetId="1">#REF!</definedName>
    <definedName name="PALM" localSheetId="2">#REF!</definedName>
    <definedName name="PALM">#REF!</definedName>
    <definedName name="PALPUA14" localSheetId="1">#REF!</definedName>
    <definedName name="PALPUA14" localSheetId="2">#REF!</definedName>
    <definedName name="PALPUA14">#REF!</definedName>
    <definedName name="PALPUA16" localSheetId="1">#REF!</definedName>
    <definedName name="PALPUA16" localSheetId="2">#REF!</definedName>
    <definedName name="PALPUA16">#REF!</definedName>
    <definedName name="PAMAEXT">[46]UASD!$F$3329</definedName>
    <definedName name="PAMAINT">[46]UASD!$F$3320</definedName>
    <definedName name="PANBN" localSheetId="1">#REF!</definedName>
    <definedName name="PANBN" localSheetId="2">#REF!</definedName>
    <definedName name="PANBN">#REF!</definedName>
    <definedName name="PANBN03" localSheetId="1">#REF!</definedName>
    <definedName name="PANBN03" localSheetId="2">#REF!</definedName>
    <definedName name="PANBN03">#REF!</definedName>
    <definedName name="PANBN11" localSheetId="1">#REF!</definedName>
    <definedName name="PANBN11" localSheetId="2">#REF!</definedName>
    <definedName name="PANBN11">#REF!</definedName>
    <definedName name="PANBN17" localSheetId="1">#REF!</definedName>
    <definedName name="PANBN17" localSheetId="2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12CIR">[22]Ana!$F$3511</definedName>
    <definedName name="PANEL16CIR">[22]Ana!$F$3518</definedName>
    <definedName name="PANEL24CIR">[22]Ana!$F$3525</definedName>
    <definedName name="PANEL2CIR">[22]Ana!$F$3483</definedName>
    <definedName name="PANEL4CIR">[22]Ana!$F$3490</definedName>
    <definedName name="PANEL612CONTRA" localSheetId="1">#REF!</definedName>
    <definedName name="PANEL612CONTRA" localSheetId="2">#REF!</definedName>
    <definedName name="PANEL612CONTRA">#REF!</definedName>
    <definedName name="PANEL6CIR">[22]Ana!$F$3497</definedName>
    <definedName name="PANEL8CIR">[22]Ana!$F$3504</definedName>
    <definedName name="PanelDist_6a12_Circ_125a">#REF!</definedName>
    <definedName name="PANGULAR12X18" localSheetId="1">#REF!</definedName>
    <definedName name="PANGULAR12X18" localSheetId="2">#REF!</definedName>
    <definedName name="PANGULAR12X18">#REF!</definedName>
    <definedName name="PANGULAR12X316" localSheetId="1">#REF!</definedName>
    <definedName name="PANGULAR12X316" localSheetId="2">#REF!</definedName>
    <definedName name="PANGULAR12X316">#REF!</definedName>
    <definedName name="PANGULAR15X14" localSheetId="1">#REF!</definedName>
    <definedName name="PANGULAR15X14" localSheetId="2">#REF!</definedName>
    <definedName name="PANGULAR15X14">#REF!</definedName>
    <definedName name="PANGULAR1X14" localSheetId="1">#REF!</definedName>
    <definedName name="PANGULAR1X14" localSheetId="2">#REF!</definedName>
    <definedName name="PANGULAR1X14">#REF!</definedName>
    <definedName name="PANGULAR1X18" localSheetId="1">#REF!</definedName>
    <definedName name="PANGULAR1X18" localSheetId="2">#REF!</definedName>
    <definedName name="PANGULAR1X18">#REF!</definedName>
    <definedName name="PANGULAR25X14" localSheetId="1">#REF!</definedName>
    <definedName name="PANGULAR25X14" localSheetId="2">#REF!</definedName>
    <definedName name="PANGULAR25X14">#REF!</definedName>
    <definedName name="PANGULAR2X14" localSheetId="1">#REF!</definedName>
    <definedName name="PANGULAR2X14" localSheetId="2">#REF!</definedName>
    <definedName name="PANGULAR2X14">#REF!</definedName>
    <definedName name="PANGULAR34X316" localSheetId="1">#REF!</definedName>
    <definedName name="PANGULAR34X316" localSheetId="2">#REF!</definedName>
    <definedName name="PANGULAR34X316">#REF!</definedName>
    <definedName name="PANGULAR3X14" localSheetId="1">#REF!</definedName>
    <definedName name="PANGULAR3X14" localSheetId="2">#REF!</definedName>
    <definedName name="PANGULAR3X14">#REF!</definedName>
    <definedName name="PAÑETE_PARED">[93]Análisis!$G$44</definedName>
    <definedName name="PARAGOMASCONTRA" localSheetId="1">#REF!</definedName>
    <definedName name="PARAGOMASCONTRA" localSheetId="2">#REF!</definedName>
    <definedName name="PARAGOMASCONTRA">#REF!</definedName>
    <definedName name="PARARRAYOS_9KV">#REF!</definedName>
    <definedName name="paroi" hidden="1">'[15]ANALISIS STO DGO'!#REF!</definedName>
    <definedName name="PASBLAMACANOR14X40X6" localSheetId="1">#REF!</definedName>
    <definedName name="PASBLAMACANOR14X40X6" localSheetId="2">#REF!</definedName>
    <definedName name="PASBLAMACANOR14X40X6">#REF!</definedName>
    <definedName name="PBANERAHFBCA" localSheetId="1">#REF!</definedName>
    <definedName name="PBANERAHFBCA" localSheetId="2">#REF!</definedName>
    <definedName name="PBANERAHFBCA">#REF!</definedName>
    <definedName name="PBANERAHFCOL" localSheetId="1">#REF!</definedName>
    <definedName name="PBANERAHFCOL" localSheetId="2">#REF!</definedName>
    <definedName name="PBANERAHFCOL">#REF!</definedName>
    <definedName name="PBANERALIVBCA" localSheetId="1">#REF!</definedName>
    <definedName name="PBANERALIVBCA" localSheetId="2">#REF!</definedName>
    <definedName name="PBANERALIVBCA">#REF!</definedName>
    <definedName name="PBANERALIVCOL" localSheetId="1">#REF!</definedName>
    <definedName name="PBANERALIVCOL" localSheetId="2">#REF!</definedName>
    <definedName name="PBANERALIVCOL">#REF!</definedName>
    <definedName name="PBANERAPVCBCA" localSheetId="1">#REF!</definedName>
    <definedName name="PBANERAPVCBCA" localSheetId="2">#REF!</definedName>
    <definedName name="PBANERAPVCBCA">#REF!</definedName>
    <definedName name="PBANERAPVCCOL" localSheetId="1">#REF!</definedName>
    <definedName name="PBANERAPVCCOL" localSheetId="2">#REF!</definedName>
    <definedName name="PBANERAPVCCOL">#REF!</definedName>
    <definedName name="PBARRAC12" localSheetId="1">#REF!</definedName>
    <definedName name="PBARRAC12" localSheetId="2">#REF!</definedName>
    <definedName name="PBARRAC12">#REF!</definedName>
    <definedName name="PBARRAC34" localSheetId="1">#REF!</definedName>
    <definedName name="PBARRAC34" localSheetId="2">#REF!</definedName>
    <definedName name="PBARRAC34">#REF!</definedName>
    <definedName name="PBARRAC58" localSheetId="1">#REF!</definedName>
    <definedName name="PBARRAC58" localSheetId="2">#REF!</definedName>
    <definedName name="PBARRAC58">#REF!</definedName>
    <definedName name="PBARRAT10" localSheetId="1">#REF!</definedName>
    <definedName name="PBARRAT10" localSheetId="2">#REF!</definedName>
    <definedName name="PBARRAT10">#REF!</definedName>
    <definedName name="PBARRAT4" localSheetId="1">#REF!</definedName>
    <definedName name="PBARRAT4" localSheetId="2">#REF!</definedName>
    <definedName name="PBARRAT4">#REF!</definedName>
    <definedName name="PBARRAT6" localSheetId="1">#REF!</definedName>
    <definedName name="PBARRAT6" localSheetId="2">#REF!</definedName>
    <definedName name="PBARRAT6">#REF!</definedName>
    <definedName name="PBARRAT7" localSheetId="1">#REF!</definedName>
    <definedName name="PBARRAT7" localSheetId="2">#REF!</definedName>
    <definedName name="PBARRAT7">#REF!</definedName>
    <definedName name="PBIDETBCO" localSheetId="1">#REF!</definedName>
    <definedName name="PBIDETBCO" localSheetId="2">#REF!</definedName>
    <definedName name="PBIDETBCO">#REF!</definedName>
    <definedName name="PBIDETCOL" localSheetId="1">#REF!</definedName>
    <definedName name="PBIDETCOL" localSheetId="2">#REF!</definedName>
    <definedName name="PBIDETCOL">#REF!</definedName>
    <definedName name="PBITUPOL25MM5" localSheetId="1">#REF!</definedName>
    <definedName name="PBITUPOL25MM5" localSheetId="2">#REF!</definedName>
    <definedName name="PBITUPOL25MM5">#REF!</definedName>
    <definedName name="PBITUPOL3MM10" localSheetId="1">#REF!</definedName>
    <definedName name="PBITUPOL3MM10" localSheetId="2">#REF!</definedName>
    <definedName name="PBITUPOL3MM10">#REF!</definedName>
    <definedName name="PBITUPOL4MM510" localSheetId="1">#REF!</definedName>
    <definedName name="PBITUPOL4MM510" localSheetId="2">#REF!</definedName>
    <definedName name="PBITUPOL4MM510">#REF!</definedName>
    <definedName name="PBLINTEL6" localSheetId="1">#REF!</definedName>
    <definedName name="PBLINTEL6" localSheetId="2">#REF!</definedName>
    <definedName name="PBLINTEL6">#REF!</definedName>
    <definedName name="PBLINTEL6X8X8" localSheetId="1">#REF!</definedName>
    <definedName name="PBLINTEL6X8X8" localSheetId="2">#REF!</definedName>
    <definedName name="PBLINTEL6X8X8">#REF!</definedName>
    <definedName name="PBLOCK10" localSheetId="1">#REF!</definedName>
    <definedName name="PBLOCK10" localSheetId="2">#REF!</definedName>
    <definedName name="PBLOCK10">#REF!</definedName>
    <definedName name="PBLOCK12" localSheetId="1">#REF!</definedName>
    <definedName name="PBLOCK12" localSheetId="2">#REF!</definedName>
    <definedName name="PBLOCK12">#REF!</definedName>
    <definedName name="PBLOCK4" localSheetId="1">#REF!</definedName>
    <definedName name="PBLOCK4" localSheetId="2">#REF!</definedName>
    <definedName name="PBLOCK4">#REF!</definedName>
    <definedName name="PBLOCK4BARRO" localSheetId="1">#REF!</definedName>
    <definedName name="PBLOCK4BARRO" localSheetId="2">#REF!</definedName>
    <definedName name="PBLOCK4BARRO">#REF!</definedName>
    <definedName name="PBLOCK5" localSheetId="1">#REF!</definedName>
    <definedName name="PBLOCK5" localSheetId="2">#REF!</definedName>
    <definedName name="PBLOCK5">#REF!</definedName>
    <definedName name="PBLOCK6" localSheetId="1">#REF!</definedName>
    <definedName name="PBLOCK6" localSheetId="2">#REF!</definedName>
    <definedName name="PBLOCK6">#REF!</definedName>
    <definedName name="PBLOCK6BARRO" localSheetId="1">#REF!</definedName>
    <definedName name="PBLOCK6BARRO" localSheetId="2">#REF!</definedName>
    <definedName name="PBLOCK6BARRO">#REF!</definedName>
    <definedName name="PBLOCK8" localSheetId="1">#REF!</definedName>
    <definedName name="PBLOCK8" localSheetId="2">#REF!</definedName>
    <definedName name="PBLOCK8">#REF!</definedName>
    <definedName name="PBLOCK8BARRO" localSheetId="1">#REF!</definedName>
    <definedName name="PBLOCK8BARRO" localSheetId="2">#REF!</definedName>
    <definedName name="PBLOCK8BARRO">#REF!</definedName>
    <definedName name="PBLOCKRUST4" localSheetId="1">#REF!</definedName>
    <definedName name="PBLOCKRUST4" localSheetId="2">#REF!</definedName>
    <definedName name="PBLOCKRUST4">#REF!</definedName>
    <definedName name="PBLOCKRUST8" localSheetId="1">#REF!</definedName>
    <definedName name="PBLOCKRUST8" localSheetId="2">#REF!</definedName>
    <definedName name="PBLOCKRUST8">#REF!</definedName>
    <definedName name="PBLOQUETECHO11X20X20GRIS" localSheetId="1">#REF!</definedName>
    <definedName name="PBLOQUETECHO11X20X20GRIS" localSheetId="2">#REF!</definedName>
    <definedName name="PBLOQUETECHO11X20X20GRIS">#REF!</definedName>
    <definedName name="PBLOQUETECHO15X60COLOR" localSheetId="1">#REF!</definedName>
    <definedName name="PBLOQUETECHO15X60COLOR" localSheetId="2">#REF!</definedName>
    <definedName name="PBLOQUETECHO15X60COLOR">#REF!</definedName>
    <definedName name="PBLOQUETECHO15X60GRIS" localSheetId="1">#REF!</definedName>
    <definedName name="PBLOQUETECHO15X60GRIS" localSheetId="2">#REF!</definedName>
    <definedName name="PBLOQUETECHO15X60GRIS">#REF!</definedName>
    <definedName name="PBLOVIGA6" localSheetId="1">#REF!</definedName>
    <definedName name="PBLOVIGA6" localSheetId="2">#REF!</definedName>
    <definedName name="PBLOVIGA6">#REF!</definedName>
    <definedName name="PBLOVIGA8" localSheetId="1">#REF!</definedName>
    <definedName name="PBLOVIGA8" localSheetId="2">#REF!</definedName>
    <definedName name="PBLOVIGA8">#REF!</definedName>
    <definedName name="PBOTONTIMBRE" localSheetId="1">#REF!</definedName>
    <definedName name="PBOTONTIMBRE" localSheetId="2">#REF!</definedName>
    <definedName name="PBOTONTIMBRE">#REF!</definedName>
    <definedName name="PCABASBACANOR" localSheetId="1">#REF!</definedName>
    <definedName name="PCABASBACANOR" localSheetId="2">#REF!</definedName>
    <definedName name="PCABASBACANOR">#REF!</definedName>
    <definedName name="PCARRETILLA" localSheetId="1">#REF!</definedName>
    <definedName name="PCARRETILLA" localSheetId="2">#REF!</definedName>
    <definedName name="PCARRETILLA">#REF!</definedName>
    <definedName name="PCER01" localSheetId="1">#REF!</definedName>
    <definedName name="PCER01" localSheetId="2">#REF!</definedName>
    <definedName name="PCER01">#REF!</definedName>
    <definedName name="PCER02" localSheetId="1">#REF!</definedName>
    <definedName name="PCER02" localSheetId="2">#REF!</definedName>
    <definedName name="PCER02">#REF!</definedName>
    <definedName name="PCER03" localSheetId="1">#REF!</definedName>
    <definedName name="PCER03" localSheetId="2">#REF!</definedName>
    <definedName name="PCER03">#REF!</definedName>
    <definedName name="PCER04" localSheetId="1">#REF!</definedName>
    <definedName name="PCER04" localSheetId="2">#REF!</definedName>
    <definedName name="PCER04">#REF!</definedName>
    <definedName name="PCER05" localSheetId="1">#REF!</definedName>
    <definedName name="PCER05" localSheetId="2">#REF!</definedName>
    <definedName name="PCER05">#REF!</definedName>
    <definedName name="PCER06" localSheetId="1">#REF!</definedName>
    <definedName name="PCER06" localSheetId="2">#REF!</definedName>
    <definedName name="PCER06">#REF!</definedName>
    <definedName name="PCER07" localSheetId="1">#REF!</definedName>
    <definedName name="PCER07" localSheetId="2">#REF!</definedName>
    <definedName name="PCER07">#REF!</definedName>
    <definedName name="PCER08" localSheetId="1">#REF!</definedName>
    <definedName name="PCER08" localSheetId="2">#REF!</definedName>
    <definedName name="PCER08">#REF!</definedName>
    <definedName name="PCER09" localSheetId="1">#REF!</definedName>
    <definedName name="PCER09" localSheetId="2">#REF!</definedName>
    <definedName name="PCER09">#REF!</definedName>
    <definedName name="PCER10" localSheetId="1">#REF!</definedName>
    <definedName name="PCER10" localSheetId="2">#REF!</definedName>
    <definedName name="PCER10">#REF!</definedName>
    <definedName name="PCER11" localSheetId="1">#REF!</definedName>
    <definedName name="PCER11" localSheetId="2">#REF!</definedName>
    <definedName name="PCER11">#REF!</definedName>
    <definedName name="PCER12" localSheetId="1">#REF!</definedName>
    <definedName name="PCER12" localSheetId="2">#REF!</definedName>
    <definedName name="PCER12">#REF!</definedName>
    <definedName name="PCONVARTIE58" localSheetId="1">#REF!</definedName>
    <definedName name="PCONVARTIE58" localSheetId="2">#REF!</definedName>
    <definedName name="PCONVARTIE58">#REF!</definedName>
    <definedName name="PCOPAF212" localSheetId="1">#REF!</definedName>
    <definedName name="PCOPAF212" localSheetId="2">#REF!</definedName>
    <definedName name="PCOPAF212">#REF!</definedName>
    <definedName name="PCUBO10" localSheetId="1">#REF!</definedName>
    <definedName name="PCUBO10" localSheetId="2">#REF!</definedName>
    <definedName name="PCUBO10">#REF!</definedName>
    <definedName name="PCUBO8" localSheetId="1">#REF!</definedName>
    <definedName name="PCUBO8" localSheetId="2">#REF!</definedName>
    <definedName name="PCUBO8">#REF!</definedName>
    <definedName name="PD">'[76]mov. tierra'!$D$26</definedName>
    <definedName name="PDa">'[77]V.Tierras A'!$D$7</definedName>
    <definedName name="PDUCHA" localSheetId="1">#REF!</definedName>
    <definedName name="PDUCHA" localSheetId="2">#REF!</definedName>
    <definedName name="PDUCHA">#REF!</definedName>
    <definedName name="PEDRO" hidden="1">'[15]ANALISIS STO DGO'!#REF!</definedName>
    <definedName name="peon" localSheetId="0">'[40]O.M. y Salarios'!$G$39</definedName>
    <definedName name="peon" localSheetId="1">'[40]O.M. y Salarios'!$G$39</definedName>
    <definedName name="peon" localSheetId="4">'[41]O.M. y Salarios'!$G$39</definedName>
    <definedName name="peon">'[42]O.M. y Salarios'!$G$39</definedName>
    <definedName name="Peon_1">#REF!</definedName>
    <definedName name="Peon_Colchas">[56]MO!$B$11</definedName>
    <definedName name="PEONCARP" localSheetId="1">#REF!</definedName>
    <definedName name="PEONCARP" localSheetId="2">#REF!</definedName>
    <definedName name="PEONCARP">#REF!</definedName>
    <definedName name="Peones" localSheetId="0">#REF!</definedName>
    <definedName name="Peones" localSheetId="1">#REF!</definedName>
    <definedName name="Peones" localSheetId="2">#REF!</definedName>
    <definedName name="Peones" localSheetId="4">#REF!</definedName>
    <definedName name="Peones">#REF!</definedName>
    <definedName name="Peones_2">#N/A</definedName>
    <definedName name="Peones_3">#N/A</definedName>
    <definedName name="pEOS" hidden="1">'[15]ANALISIS STO DGO'!#REF!</definedName>
    <definedName name="PERFIL_CUADRADO_34">[56]INSU!$B$91</definedName>
    <definedName name="PERI" localSheetId="1">#REF!</definedName>
    <definedName name="PERI" localSheetId="2">#REF!</definedName>
    <definedName name="PERI">#REF!</definedName>
    <definedName name="periche" localSheetId="1">#REF!</definedName>
    <definedName name="periche" localSheetId="2">#REF!</definedName>
    <definedName name="periche">#REF!</definedName>
    <definedName name="Pernos" localSheetId="1">#REF!</definedName>
    <definedName name="Pernos" localSheetId="2">#REF!</definedName>
    <definedName name="Pernos">#REF!</definedName>
    <definedName name="Pernos_2">"$#REF!.$B$68"</definedName>
    <definedName name="Pernos_3">"$#REF!.$B$68"</definedName>
    <definedName name="pero" hidden="1">'[15]ANALISIS STO DGO'!#REF!</definedName>
    <definedName name="perot" hidden="1">'[15]ANALISIS STO DGO'!#REF!</definedName>
    <definedName name="PESCOBAPLASTICA" localSheetId="1">#REF!</definedName>
    <definedName name="PESCOBAPLASTICA" localSheetId="2">#REF!</definedName>
    <definedName name="PESCOBAPLASTICA">#REF!</definedName>
    <definedName name="pesoportico" localSheetId="1">#REF!</definedName>
    <definedName name="pesoportico" localSheetId="2">#REF!</definedName>
    <definedName name="pesoportico">#REF!</definedName>
    <definedName name="pesoportico_1">"$#REF!.$H$61"</definedName>
    <definedName name="pesoportico_2" localSheetId="1">#REF!</definedName>
    <definedName name="pesoportico_2" localSheetId="2">#REF!</definedName>
    <definedName name="pesoportico_2">#REF!</definedName>
    <definedName name="pesoportico_3" localSheetId="1">#REF!</definedName>
    <definedName name="pesoportico_3" localSheetId="2">#REF!</definedName>
    <definedName name="pesoportico_3">#REF!</definedName>
    <definedName name="PESTILLO" localSheetId="1">#REF!</definedName>
    <definedName name="PESTILLO" localSheetId="2">#REF!</definedName>
    <definedName name="PESTILLO">#REF!</definedName>
    <definedName name="PFREGADERO1" localSheetId="1">#REF!</definedName>
    <definedName name="PFREGADERO1" localSheetId="2">#REF!</definedName>
    <definedName name="PFREGADERO1">#REF!</definedName>
    <definedName name="PFREGADERO2" localSheetId="1">#REF!</definedName>
    <definedName name="PFREGADERO2" localSheetId="2">#REF!</definedName>
    <definedName name="PFREGADERO2">#REF!</definedName>
    <definedName name="PGLOBO6" localSheetId="1">#REF!</definedName>
    <definedName name="PGLOBO6" localSheetId="2">#REF!</definedName>
    <definedName name="PGLOBO6">#REF!</definedName>
    <definedName name="PGRANITO30BCO" localSheetId="1">#REF!</definedName>
    <definedName name="PGRANITO30BCO" localSheetId="2">#REF!</definedName>
    <definedName name="PGRANITO30BCO">#REF!</definedName>
    <definedName name="PGRANITO30GRIS" localSheetId="1">#REF!</definedName>
    <definedName name="PGRANITO30GRIS" localSheetId="2">#REF!</definedName>
    <definedName name="PGRANITO30GRIS">#REF!</definedName>
    <definedName name="PGRANITO40BCO" localSheetId="1">#REF!</definedName>
    <definedName name="PGRANITO40BCO" localSheetId="2">#REF!</definedName>
    <definedName name="PGRANITO40BCO">#REF!</definedName>
    <definedName name="PGRANITOBOTICELLI40BCO" localSheetId="1">#REF!</definedName>
    <definedName name="PGRANITOBOTICELLI40BCO" localSheetId="2">#REF!</definedName>
    <definedName name="PGRANITOBOTICELLI40BCO">#REF!</definedName>
    <definedName name="PGRANITOBOTICELLI40COL" localSheetId="1">#REF!</definedName>
    <definedName name="PGRANITOBOTICELLI40COL" localSheetId="2">#REF!</definedName>
    <definedName name="PGRANITOBOTICELLI40COL">#REF!</definedName>
    <definedName name="PGRANITOPERROY40" localSheetId="1">#REF!</definedName>
    <definedName name="PGRANITOPERROY40" localSheetId="2">#REF!</definedName>
    <definedName name="PGRANITOPERROY40">#REF!</definedName>
    <definedName name="PGRAPA1" localSheetId="1">#REF!</definedName>
    <definedName name="PGRAPA1" localSheetId="2">#REF!</definedName>
    <definedName name="PGRAPA1">#REF!</definedName>
    <definedName name="PHCH23BCO" localSheetId="1">#REF!</definedName>
    <definedName name="PHCH23BCO" localSheetId="2">#REF!</definedName>
    <definedName name="PHCH23BCO">#REF!</definedName>
    <definedName name="PHCH23COL" localSheetId="1">#REF!</definedName>
    <definedName name="PHCH23COL" localSheetId="2">#REF!</definedName>
    <definedName name="PHCH23COL">#REF!</definedName>
    <definedName name="PHCH23GRIS" localSheetId="1">#REF!</definedName>
    <definedName name="PHCH23GRIS" localSheetId="2">#REF!</definedName>
    <definedName name="PHCH23GRIS">#REF!</definedName>
    <definedName name="PHCH4BCO" localSheetId="1">#REF!</definedName>
    <definedName name="PHCH4BCO" localSheetId="2">#REF!</definedName>
    <definedName name="PHCH4BCO">#REF!</definedName>
    <definedName name="PHCH4GRIS" localSheetId="1">#REF!</definedName>
    <definedName name="PHCH4GRIS" localSheetId="2">#REF!</definedName>
    <definedName name="PHCH4GRIS">#REF!</definedName>
    <definedName name="PHCH4VERDE" localSheetId="1">#REF!</definedName>
    <definedName name="PHCH4VERDE" localSheetId="2">#REF!</definedName>
    <definedName name="PHCH4VERDE">#REF!</definedName>
    <definedName name="PHCHBOTIBCO" localSheetId="1">#REF!</definedName>
    <definedName name="PHCHBOTIBCO" localSheetId="2">#REF!</definedName>
    <definedName name="PHCHBOTIBCO">#REF!</definedName>
    <definedName name="PHCHBOTIVERDE" localSheetId="1">#REF!</definedName>
    <definedName name="PHCHBOTIVERDE" localSheetId="2">#REF!</definedName>
    <definedName name="PHCHBOTIVERDE">#REF!</definedName>
    <definedName name="PHCHPROYAL" localSheetId="1">#REF!</definedName>
    <definedName name="PHCHPROYAL" localSheetId="2">#REF!</definedName>
    <definedName name="PHCHPROYAL">#REF!</definedName>
    <definedName name="PHCHSUPERBCO" localSheetId="1">#REF!</definedName>
    <definedName name="PHCHSUPERBCO" localSheetId="2">#REF!</definedName>
    <definedName name="PHCHSUPERBCO">#REF!</definedName>
    <definedName name="PHCHSUPERCOL" localSheetId="1">#REF!</definedName>
    <definedName name="PHCHSUPERCOL" localSheetId="2">#REF!</definedName>
    <definedName name="PHCHSUPERCOL">#REF!</definedName>
    <definedName name="PHCHSVIBRBCO" localSheetId="1">#REF!</definedName>
    <definedName name="PHCHSVIBRBCO" localSheetId="2">#REF!</definedName>
    <definedName name="PHCHSVIBRBCO">#REF!</definedName>
    <definedName name="PHCHSVIBRCOL" localSheetId="1">#REF!</definedName>
    <definedName name="PHCHSVIBRCOL" localSheetId="2">#REF!</definedName>
    <definedName name="PHCHSVIBRCOL">#REF!</definedName>
    <definedName name="PHCHSVIBRGRIS" localSheetId="1">#REF!</definedName>
    <definedName name="PHCHSVIBRGRIS" localSheetId="2">#REF!</definedName>
    <definedName name="PHCHSVIBRGRIS">#REF!</definedName>
    <definedName name="PHCHSVIBRRUSBCO" localSheetId="1">#REF!</definedName>
    <definedName name="PHCHSVIBRRUSBCO" localSheetId="2">#REF!</definedName>
    <definedName name="PHCHSVIBRRUSBCO">#REF!</definedName>
    <definedName name="PHCHSVIBRRUSCOL" localSheetId="1">#REF!</definedName>
    <definedName name="PHCHSVIBRRUSCOL" localSheetId="2">#REF!</definedName>
    <definedName name="PHCHSVIBRRUSCOL">#REF!</definedName>
    <definedName name="PHCHSVIBRRUSGRIS" localSheetId="1">#REF!</definedName>
    <definedName name="PHCHSVIBRRUSGRIS" localSheetId="2">#REF!</definedName>
    <definedName name="PHCHSVIBRRUSGRIS">#REF!</definedName>
    <definedName name="PIACRINT">[46]UASD!$F$3554</definedName>
    <definedName name="PICER">[46]UASD!$F$3459</definedName>
    <definedName name="pico" localSheetId="0">#REF!</definedName>
    <definedName name="pico" localSheetId="1">#REF!</definedName>
    <definedName name="pico" localSheetId="2">#REF!</definedName>
    <definedName name="pico" localSheetId="4">#REF!</definedName>
    <definedName name="pico">#REF!</definedName>
    <definedName name="pie">#REF!</definedName>
    <definedName name="PIEDRA">#REF!</definedName>
    <definedName name="Piedra_de_Río" localSheetId="1">[11]Insumos!#REF!</definedName>
    <definedName name="Piedra_de_Río" localSheetId="2">[11]Insumos!#REF!</definedName>
    <definedName name="Piedra_de_Río">[11]Insumos!#REF!</definedName>
    <definedName name="PIEDRA_GAVIONE_M3">'[44]MATERIALES LISTADO'!$D$12</definedName>
    <definedName name="PIEDRA_GAVIONES">#REF!</definedName>
    <definedName name="Piedra_para_Encache" localSheetId="1">[11]Insumos!#REF!</definedName>
    <definedName name="Piedra_para_Encache" localSheetId="2">[11]Insumos!#REF!</definedName>
    <definedName name="Piedra_para_Encache">[11]Insumos!#REF!</definedName>
    <definedName name="piem" localSheetId="1">#REF!</definedName>
    <definedName name="piem" localSheetId="2">#REF!</definedName>
    <definedName name="piem">#REF!</definedName>
    <definedName name="pilote" localSheetId="0">#REF!</definedName>
    <definedName name="pilote" localSheetId="1">#REF!</definedName>
    <definedName name="pilote" localSheetId="2">#REF!</definedName>
    <definedName name="pilote" localSheetId="4">#REF!</definedName>
    <definedName name="pilote">#REF!</definedName>
    <definedName name="pilotes" localSheetId="0">#REF!</definedName>
    <definedName name="pilotes" localSheetId="1">#REF!</definedName>
    <definedName name="pilotes" localSheetId="2">#REF!</definedName>
    <definedName name="pilotes" localSheetId="4">#REF!</definedName>
    <definedName name="pilotes">#REF!</definedName>
    <definedName name="pinacrext2">'[46]anal term'!$G$1219</definedName>
    <definedName name="PINO" localSheetId="1">#REF!</definedName>
    <definedName name="PINO" localSheetId="2">#REF!</definedName>
    <definedName name="PINO">#REF!</definedName>
    <definedName name="Pino_Bruto_Americano">[35]Insumos!$B$75:$D$75</definedName>
    <definedName name="PINO1X4X12" localSheetId="1">#REF!</definedName>
    <definedName name="PINO1X4X12" localSheetId="2">#REF!</definedName>
    <definedName name="PINO1X4X12">#REF!</definedName>
    <definedName name="PINO1X4X12TRAT" localSheetId="1">#REF!</definedName>
    <definedName name="PINO1X4X12TRAT" localSheetId="2">#REF!</definedName>
    <definedName name="PINO1X4X12TRAT">#REF!</definedName>
    <definedName name="PINOAME">[37]Mat!$D$46</definedName>
    <definedName name="PinoAmericano.1.4.12">[64]Insumos!$C$32</definedName>
    <definedName name="pinobruto">[38]MATERIALES!$G$33</definedName>
    <definedName name="PINOBRUTO1x4x10" localSheetId="1">#REF!</definedName>
    <definedName name="PINOBRUTO1x4x10" localSheetId="2">#REF!</definedName>
    <definedName name="PINOBRUTO1x4x10">#REF!</definedName>
    <definedName name="PINOBRUTO4x4x12" localSheetId="1">#REF!</definedName>
    <definedName name="PINOBRUTO4x4x12" localSheetId="2">#REF!</definedName>
    <definedName name="PINOBRUTO4x4x12">#REF!</definedName>
    <definedName name="PINOBRUTOTRAT" localSheetId="1">#REF!</definedName>
    <definedName name="PINOBRUTOTRAT" localSheetId="2">#REF!</definedName>
    <definedName name="PINOBRUTOTRAT">#REF!</definedName>
    <definedName name="PINOBRUTOTRAT1x4x10" localSheetId="1">#REF!</definedName>
    <definedName name="PINOBRUTOTRAT1x4x10" localSheetId="2">#REF!</definedName>
    <definedName name="PINOBRUTOTRAT1x4x10">#REF!</definedName>
    <definedName name="PINOBRUTOTRAT4x4x12" localSheetId="1">#REF!</definedName>
    <definedName name="PINOBRUTOTRAT4x4x12" localSheetId="2">#REF!</definedName>
    <definedName name="PINOBRUTOTRAT4x4x12">#REF!</definedName>
    <definedName name="PINODOROBCOALA" localSheetId="1">#REF!</definedName>
    <definedName name="PINODOROBCOALA" localSheetId="2">#REF!</definedName>
    <definedName name="PINODOROBCOALA">#REF!</definedName>
    <definedName name="PINODOROBCOCORR" localSheetId="1">#REF!</definedName>
    <definedName name="PINODOROBCOCORR" localSheetId="2">#REF!</definedName>
    <definedName name="PINODOROBCOCORR">#REF!</definedName>
    <definedName name="PINODOROBCOST" localSheetId="1">#REF!</definedName>
    <definedName name="PINODOROBCOST" localSheetId="2">#REF!</definedName>
    <definedName name="PINODOROBCOST">#REF!</definedName>
    <definedName name="PINODOROCOLALA" localSheetId="1">#REF!</definedName>
    <definedName name="PINODOROCOLALA" localSheetId="2">#REF!</definedName>
    <definedName name="PINODOROCOLALA">#REF!</definedName>
    <definedName name="PINODOROFLUX" localSheetId="1">#REF!</definedName>
    <definedName name="PINODOROFLUX" localSheetId="2">#REF!</definedName>
    <definedName name="PINODOROFLUX">#REF!</definedName>
    <definedName name="PINTACRIEXT">[22]Ana!$F$4430</definedName>
    <definedName name="PINTACRIEXTAND">[22]Ana!$F$4443</definedName>
    <definedName name="PINTACRIINT">[22]Ana!$F$4436</definedName>
    <definedName name="PINTECO">[22]Ana!$F$4462</definedName>
    <definedName name="PINTEPOX">[22]Ana!$F$4450</definedName>
    <definedName name="PINTERRUPOR1" localSheetId="1">#REF!</definedName>
    <definedName name="PINTERRUPOR1" localSheetId="2">#REF!</definedName>
    <definedName name="PINTERRUPOR1">#REF!</definedName>
    <definedName name="PINTERRUPTOR2" localSheetId="1">#REF!</definedName>
    <definedName name="PINTERRUPTOR2" localSheetId="2">#REF!</definedName>
    <definedName name="PINTERRUPTOR2">#REF!</definedName>
    <definedName name="PINTERRUPTOR3" localSheetId="1">#REF!</definedName>
    <definedName name="PINTERRUPTOR3" localSheetId="2">#REF!</definedName>
    <definedName name="PINTERRUPTOR3">#REF!</definedName>
    <definedName name="PINTERRUPTOR3VIAS" localSheetId="1">#REF!</definedName>
    <definedName name="PINTERRUPTOR3VIAS" localSheetId="2">#REF!</definedName>
    <definedName name="PINTERRUPTOR3VIAS">#REF!</definedName>
    <definedName name="PINTERRUPTOR4VIAS" localSheetId="1">#REF!</definedName>
    <definedName name="PINTERRUPTOR4VIAS" localSheetId="2">#REF!</definedName>
    <definedName name="PINTERRUPTOR4VIAS">#REF!</definedName>
    <definedName name="PINTERRUPTORPILOTO" localSheetId="1">#REF!</definedName>
    <definedName name="PINTERRUPTORPILOTO" localSheetId="2">#REF!</definedName>
    <definedName name="PINTERRUPTORPILOTO">#REF!</definedName>
    <definedName name="PINTERRUPTORSEG100A2P" localSheetId="1">#REF!</definedName>
    <definedName name="PINTERRUPTORSEG100A2P" localSheetId="2">#REF!</definedName>
    <definedName name="PINTERRUPTORSEG100A2P">#REF!</definedName>
    <definedName name="PINTERRUPTORSEG30A2P" localSheetId="1">#REF!</definedName>
    <definedName name="PINTERRUPTORSEG30A2P" localSheetId="2">#REF!</definedName>
    <definedName name="PINTERRUPTORSEG30A2P">#REF!</definedName>
    <definedName name="PINTERRUPTORSEG60A2P" localSheetId="1">#REF!</definedName>
    <definedName name="PINTERRUPTORSEG60A2P" localSheetId="2">#REF!</definedName>
    <definedName name="PINTERRUPTORSEG60A2P">#REF!</definedName>
    <definedName name="PINTLACA">[22]Ana!$F$4456</definedName>
    <definedName name="PINTMAN">[22]Ana!$F$4469</definedName>
    <definedName name="PINTMANAND">[22]Ana!$F$4477</definedName>
    <definedName name="PINTURA_ACR_COLOR_PREPARADO">#REF!</definedName>
    <definedName name="PINTURA_ACR_EXT">#REF!</definedName>
    <definedName name="PINTURA_ACR_INT">#REF!</definedName>
    <definedName name="PINTURA_ACRILICA_NOPAÑETE">[55]Analisis!$F$621</definedName>
    <definedName name="PINTURA_BASE">#REF!</definedName>
    <definedName name="Pintura_Epóxica_Popular" localSheetId="0">#REF!</definedName>
    <definedName name="Pintura_Epóxica_Popular" localSheetId="1">#REF!</definedName>
    <definedName name="Pintura_Epóxica_Popular" localSheetId="2">#REF!</definedName>
    <definedName name="Pintura_Epóxica_Popular" localSheetId="4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 localSheetId="0">#REF!</definedName>
    <definedName name="pinturas" localSheetId="1">#REF!</definedName>
    <definedName name="pinturas" localSheetId="2">#REF!</definedName>
    <definedName name="pinturas" localSheetId="4">#REF!</definedName>
    <definedName name="pinturas">#REF!</definedName>
    <definedName name="PISCINA" hidden="1">{#N/A,#N/A,FALSE,"CDSANFER"}</definedName>
    <definedName name="PISO_GRANITO_FONDO_BCO">[56]INSU!$B$103</definedName>
    <definedName name="PISO01">[22]Ana!$F$4570</definedName>
    <definedName name="PISO09">[22]Ana!$F$4580</definedName>
    <definedName name="PISOADOCLAGRIS">[22]Ana!$F$4497</definedName>
    <definedName name="PISOADOCLAQUEM">[22]Ana!$F$4515</definedName>
    <definedName name="PISOADOCLAROJO">[22]Ana!$F$4506</definedName>
    <definedName name="PISOADOCOLGRIS">[22]Ana!$F$4524</definedName>
    <definedName name="PISOADOCOLROJO">[22]Ana!$F$4533</definedName>
    <definedName name="PISOADOMEDGRIS">[22]Ana!$F$4542</definedName>
    <definedName name="PISOADOMEDQUEM">[22]Ana!$F$4560</definedName>
    <definedName name="PISOADOMEDROJO">[22]Ana!$F$4551</definedName>
    <definedName name="PISOGRA1233030BCO">[22]Ana!$F$4616</definedName>
    <definedName name="PISOGRA1233030GRIS" localSheetId="1">#REF!</definedName>
    <definedName name="PISOGRA1233030GRIS" localSheetId="2">#REF!</definedName>
    <definedName name="PISOGRA1233030GRIS">#REF!</definedName>
    <definedName name="PISOGRA1234040BCO">[22]Ana!$F$4634</definedName>
    <definedName name="PISOGRABOTI4040BCO">[22]Ana!$F$4589</definedName>
    <definedName name="PISOGRABOTI4040COL">[22]Ana!$F$4598</definedName>
    <definedName name="PISOGRAPROY4040">[22]Ana!$F$4607</definedName>
    <definedName name="PISOHFV10">[22]Ana!$F$4794</definedName>
    <definedName name="PISOLADEXAPEQ">[22]Ana!$F$4811</definedName>
    <definedName name="PISOLADFERIAPEQ">[22]Ana!$F$4819</definedName>
    <definedName name="PISOMOSROJ2525">[22]Ana!$F$4827</definedName>
    <definedName name="PISOPUL10">[22]Ana!$F$4803</definedName>
    <definedName name="PITACRILLICA" localSheetId="1">#REF!</definedName>
    <definedName name="PITACRILLICA" localSheetId="2">#REF!</definedName>
    <definedName name="PITACRILLICA">#REF!</definedName>
    <definedName name="PITECONOMICA" localSheetId="1">#REF!</definedName>
    <definedName name="PITECONOMICA" localSheetId="2">#REF!</definedName>
    <definedName name="PITECONOMICA">#REF!</definedName>
    <definedName name="pitesmalte" localSheetId="1">#REF!</definedName>
    <definedName name="pitesmalte" localSheetId="2">#REF!</definedName>
    <definedName name="pitesmalte">#REF!</definedName>
    <definedName name="PITMANTENIMIENTO" localSheetId="1">#REF!</definedName>
    <definedName name="PITMANTENIMIENTO" localSheetId="2">#REF!</definedName>
    <definedName name="PITMANTENIMIENTO">#REF!</definedName>
    <definedName name="pitoxidoverde" localSheetId="1">#REF!</definedName>
    <definedName name="pitoxidoverde" localSheetId="2">#REF!</definedName>
    <definedName name="pitoxidoverde">#REF!</definedName>
    <definedName name="PITSATINADA" localSheetId="1">#REF!</definedName>
    <definedName name="PITSATINADA" localSheetId="2">#REF!</definedName>
    <definedName name="PITSATINADA">#REF!</definedName>
    <definedName name="pitsemiglos" localSheetId="1">#REF!</definedName>
    <definedName name="pitsemiglos" localSheetId="2">#REF!</definedName>
    <definedName name="pitsemiglos">#REF!</definedName>
    <definedName name="pl">[21]analisis!$G$2432</definedName>
    <definedName name="PLADRILLO2X2X8" localSheetId="1">#REF!</definedName>
    <definedName name="PLADRILLO2X2X8" localSheetId="2">#REF!</definedName>
    <definedName name="PLADRILLO2X2X8">#REF!</definedName>
    <definedName name="PLADRILLO2X4X8" localSheetId="1">#REF!</definedName>
    <definedName name="PLADRILLO2X4X8" localSheetId="2">#REF!</definedName>
    <definedName name="PLADRILLO2X4X8">#REF!</definedName>
    <definedName name="PLAMPARAFLUORES24" localSheetId="1">#REF!</definedName>
    <definedName name="PLAMPARAFLUORES24" localSheetId="2">#REF!</definedName>
    <definedName name="PLAMPARAFLUORES24">#REF!</definedName>
    <definedName name="PLAMPARAFLUORESSUP2TDIFTRANS" localSheetId="1">#REF!</definedName>
    <definedName name="PLAMPARAFLUORESSUP2TDIFTRANS" localSheetId="2">#REF!</definedName>
    <definedName name="PLAMPARAFLUORESSUP2TDIFTRANS">#REF!</definedName>
    <definedName name="Plancha_de_Plywood_4_x8_x3_4" localSheetId="0">#REF!</definedName>
    <definedName name="Plancha_de_Plywood_4_x8_x3_4" localSheetId="1">#REF!</definedName>
    <definedName name="Plancha_de_Plywood_4_x8_x3_4" localSheetId="2">#REF!</definedName>
    <definedName name="Plancha_de_Plywood_4_x8_x3_4" localSheetId="4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1">'[94]Labor FD1'!#REF!</definedName>
    <definedName name="PLANI_01" localSheetId="2">'[94]Labor FD1'!#REF!</definedName>
    <definedName name="PLANI_01">'[94]Labor FD1'!#REF!</definedName>
    <definedName name="PLANI_03" localSheetId="1">'[94]Labor FD1'!#REF!</definedName>
    <definedName name="PLANI_03" localSheetId="2">'[94]Labor FD1'!#REF!</definedName>
    <definedName name="PLANI_03">'[94]Labor FD1'!#REF!</definedName>
    <definedName name="PLANI_04" localSheetId="1">'[94]Labor FD1'!#REF!</definedName>
    <definedName name="PLANI_04" localSheetId="2">'[94]Labor FD1'!#REF!</definedName>
    <definedName name="PLANI_04">'[94]Labor FD1'!#REF!</definedName>
    <definedName name="PLANI_06" localSheetId="1">'[94]Labor FD1'!#REF!</definedName>
    <definedName name="PLANI_06" localSheetId="2">'[94]Labor FD1'!#REF!</definedName>
    <definedName name="PLANI_06">'[94]Labor FD1'!#REF!</definedName>
    <definedName name="PLANI_07" localSheetId="1">'[94]Labor FD1'!#REF!</definedName>
    <definedName name="PLANI_07" localSheetId="2">'[94]Labor FD1'!#REF!</definedName>
    <definedName name="PLANI_07">'[94]Labor FD1'!#REF!</definedName>
    <definedName name="PLANI_08" localSheetId="1">'[94]Labor FD1'!#REF!</definedName>
    <definedName name="PLANI_08" localSheetId="2">'[94]Labor FD1'!#REF!</definedName>
    <definedName name="PLANI_08">'[94]Labor FD1'!#REF!</definedName>
    <definedName name="PLANI_09" localSheetId="1">'[94]Labor FD1'!#REF!</definedName>
    <definedName name="PLANI_09" localSheetId="2">'[94]Labor FD1'!#REF!</definedName>
    <definedName name="PLANI_09">'[94]Labor FD1'!#REF!</definedName>
    <definedName name="PLANI_10" localSheetId="1">'[94]Labor FD1'!#REF!</definedName>
    <definedName name="PLANI_10" localSheetId="2">'[94]Labor FD1'!#REF!</definedName>
    <definedName name="PLANI_10">'[94]Labor FD1'!#REF!</definedName>
    <definedName name="PLANI_11" localSheetId="1">'[94]Labor FD1'!#REF!</definedName>
    <definedName name="PLANI_11" localSheetId="2">'[94]Labor FD1'!#REF!</definedName>
    <definedName name="PLANI_11">'[94]Labor FD1'!#REF!</definedName>
    <definedName name="PLANI_12" localSheetId="1">#REF!</definedName>
    <definedName name="PLANI_12" localSheetId="2">#REF!</definedName>
    <definedName name="PLANI_12">#REF!</definedName>
    <definedName name="PLANTA_ELECTRICA">#REF!</definedName>
    <definedName name="Planta_Eléctrica_para_tesado" localSheetId="0">#REF!</definedName>
    <definedName name="Planta_Eléctrica_para_tesado" localSheetId="1">#REF!</definedName>
    <definedName name="Planta_Eléctrica_para_tesado" localSheetId="2">#REF!</definedName>
    <definedName name="Planta_Eléctrica_para_tesado" localSheetId="4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[56]INSU!$B$90</definedName>
    <definedName name="PLATEA">[55]Analisis!$F$119</definedName>
    <definedName name="PLAVADERO1" localSheetId="1">#REF!</definedName>
    <definedName name="PLAVADERO1" localSheetId="2">#REF!</definedName>
    <definedName name="PLAVADERO1">#REF!</definedName>
    <definedName name="PLAVADERO2" localSheetId="1">#REF!</definedName>
    <definedName name="PLAVADERO2" localSheetId="2">#REF!</definedName>
    <definedName name="PLAVADERO2">#REF!</definedName>
    <definedName name="PLAVBCO" localSheetId="1">#REF!</definedName>
    <definedName name="PLAVBCO" localSheetId="2">#REF!</definedName>
    <definedName name="PLAVBCO">#REF!</definedName>
    <definedName name="PLAVBCOPEQ" localSheetId="1">#REF!</definedName>
    <definedName name="PLAVBCOPEQ" localSheetId="2">#REF!</definedName>
    <definedName name="PLAVBCOPEQ">#REF!</definedName>
    <definedName name="PLAVCOL" localSheetId="1">#REF!</definedName>
    <definedName name="PLAVCOL" localSheetId="2">#REF!</definedName>
    <definedName name="PLAVCOL">#REF!</definedName>
    <definedName name="PLAVOVABCO" localSheetId="1">#REF!</definedName>
    <definedName name="PLAVOVABCO" localSheetId="2">#REF!</definedName>
    <definedName name="PLAVOVABCO">#REF!</definedName>
    <definedName name="PLAVOVACOL" localSheetId="1">#REF!</definedName>
    <definedName name="PLAVOVACOL" localSheetId="2">#REF!</definedName>
    <definedName name="PLAVOVACOL">#REF!</definedName>
    <definedName name="PLAVPEDCOL" localSheetId="1">#REF!</definedName>
    <definedName name="PLAVPEDCOL" localSheetId="2">#REF!</definedName>
    <definedName name="PLAVPEDCOL">#REF!</definedName>
    <definedName name="PLIGADORA2">[22]Ins!$E$584</definedName>
    <definedName name="plmadera1x4">#REF!</definedName>
    <definedName name="plmadera2x4">#REF!</definedName>
    <definedName name="plmadera4x4">#REF!</definedName>
    <definedName name="Plom" localSheetId="1">[74]INSUMOS!#REF!</definedName>
    <definedName name="Plom" localSheetId="2">[74]INSUMOS!#REF!</definedName>
    <definedName name="Plom">[74]INSUMOS!#REF!</definedName>
    <definedName name="PLOMERO" localSheetId="1">#REF!</definedName>
    <definedName name="PLOMERO" localSheetId="2">#REF!</definedName>
    <definedName name="PLOMERO">#REF!</definedName>
    <definedName name="PLOMERO_SOLDADOR">#REF!</definedName>
    <definedName name="PLOMEROAYUDANTE" localSheetId="1">#REF!</definedName>
    <definedName name="PLOMEROAYUDANTE" localSheetId="2">#REF!</definedName>
    <definedName name="PLOMEROAYUDANTE">#REF!</definedName>
    <definedName name="PLOMEROOFICIAL" localSheetId="1">#REF!</definedName>
    <definedName name="PLOMEROOFICIAL" localSheetId="2">#REF!</definedName>
    <definedName name="PLOMEROOFICIAL">#REF!</definedName>
    <definedName name="PLOSABARROEXAGDE" localSheetId="1">#REF!</definedName>
    <definedName name="PLOSABARROEXAGDE" localSheetId="2">#REF!</definedName>
    <definedName name="PLOSABARROEXAGDE">#REF!</definedName>
    <definedName name="PLOSABARROEXAGONALPEQUEÑA" localSheetId="1">#REF!</definedName>
    <definedName name="PLOSABARROEXAGONALPEQUEÑA" localSheetId="2">#REF!</definedName>
    <definedName name="PLOSABARROEXAGONALPEQUEÑA">#REF!</definedName>
    <definedName name="PLOSABARROFERIAGDE" localSheetId="1">#REF!</definedName>
    <definedName name="PLOSABARROFERIAGDE" localSheetId="2">#REF!</definedName>
    <definedName name="PLOSABARROFERIAGDE">#REF!</definedName>
    <definedName name="PLOSABARROFERIAPEQ" localSheetId="1">#REF!</definedName>
    <definedName name="PLOSABARROFERIAPEQ" localSheetId="2">#REF!</definedName>
    <definedName name="PLOSABARROFERIAPEQ">#REF!</definedName>
    <definedName name="PLYW">[37]Mat!$D$49</definedName>
    <definedName name="PLYWOOD" localSheetId="1">#REF!</definedName>
    <definedName name="PLYWOOD" localSheetId="2">#REF!</definedName>
    <definedName name="PLYWOOD">#REF!</definedName>
    <definedName name="PLYWOOD_34_2CARAS">#REF!</definedName>
    <definedName name="PM">[48]A!#REF!</definedName>
    <definedName name="PMALLA38" localSheetId="1">#REF!</definedName>
    <definedName name="PMALLA38" localSheetId="2">#REF!</definedName>
    <definedName name="PMALLA38">#REF!</definedName>
    <definedName name="PMALLACAL9HG6" localSheetId="1">#REF!</definedName>
    <definedName name="PMALLACAL9HG6" localSheetId="2">#REF!</definedName>
    <definedName name="PMALLACAL9HG6">#REF!</definedName>
    <definedName name="PMALLACAL9HG7" localSheetId="1">#REF!</definedName>
    <definedName name="PMALLACAL9HG7" localSheetId="2">#REF!</definedName>
    <definedName name="PMALLACAL9HG7">#REF!</definedName>
    <definedName name="PMES12COLOR" localSheetId="1">#REF!</definedName>
    <definedName name="PMES12COLOR" localSheetId="2">#REF!</definedName>
    <definedName name="PMES12COLOR">#REF!</definedName>
    <definedName name="PMES23BCO" localSheetId="1">#REF!</definedName>
    <definedName name="PMES23BCO" localSheetId="2">#REF!</definedName>
    <definedName name="PMES23BCO">#REF!</definedName>
    <definedName name="PMES23GRAVCOL" localSheetId="1">#REF!</definedName>
    <definedName name="PMES23GRAVCOL" localSheetId="2">#REF!</definedName>
    <definedName name="PMES23GRAVCOL">#REF!</definedName>
    <definedName name="PMES23GRAVGRIS" localSheetId="1">#REF!</definedName>
    <definedName name="PMES23GRAVGRIS" localSheetId="2">#REF!</definedName>
    <definedName name="PMES23GRAVGRIS">#REF!</definedName>
    <definedName name="PMES23GRIS" localSheetId="1">#REF!</definedName>
    <definedName name="PMES23GRIS" localSheetId="2">#REF!</definedName>
    <definedName name="PMES23GRIS">#REF!</definedName>
    <definedName name="PMES4BCO" localSheetId="1">#REF!</definedName>
    <definedName name="PMES4BCO" localSheetId="2">#REF!</definedName>
    <definedName name="PMES4BCO">#REF!</definedName>
    <definedName name="PMOSAICO25X25ROJO" localSheetId="1">#REF!</definedName>
    <definedName name="PMOSAICO25X25ROJO" localSheetId="2">#REF!</definedName>
    <definedName name="PMOSAICO25X25ROJO">#REF!</definedName>
    <definedName name="PMOSAICOGRAVILLA30X30BLANCO" localSheetId="1">#REF!</definedName>
    <definedName name="PMOSAICOGRAVILLA30X30BLANCO" localSheetId="2">#REF!</definedName>
    <definedName name="PMOSAICOGRAVILLA30X30BLANCO">#REF!</definedName>
    <definedName name="PMOSAICOGRAVILLA30X30GRIS" localSheetId="1">#REF!</definedName>
    <definedName name="PMOSAICOGRAVILLA30X30GRIS" localSheetId="2">#REF!</definedName>
    <definedName name="PMOSAICOGRAVILLA30X30GRIS">#REF!</definedName>
    <definedName name="PMOSAICOGRAVILLA30X30ROJO" localSheetId="1">#REF!</definedName>
    <definedName name="PMOSAICOGRAVILLA30X30ROJO" localSheetId="2">#REF!</definedName>
    <definedName name="PMOSAICOGRAVILLA30X30ROJO">#REF!</definedName>
    <definedName name="PMOSAICOGRAVILLA30X30SUPERBLANCO" localSheetId="1">#REF!</definedName>
    <definedName name="PMOSAICOGRAVILLA30X30SUPERBLANCO" localSheetId="2">#REF!</definedName>
    <definedName name="PMOSAICOGRAVILLA30X30SUPERBLANCO">#REF!</definedName>
    <definedName name="PMOSAICOGRAVILLA30X30SUPERCOLOR" localSheetId="1">#REF!</definedName>
    <definedName name="PMOSAICOGRAVILLA30X30SUPERCOLOR" localSheetId="2">#REF!</definedName>
    <definedName name="PMOSAICOGRAVILLA30X30SUPERCOLOR">#REF!</definedName>
    <definedName name="PMOSAICOGRAVILLA30X30SUPERGRIS" localSheetId="1">#REF!</definedName>
    <definedName name="PMOSAICOGRAVILLA30X30SUPERGRIS" localSheetId="2">#REF!</definedName>
    <definedName name="PMOSAICOGRAVILLA30X30SUPERGRIS">#REF!</definedName>
    <definedName name="poi_3_1" hidden="1">#REF!</definedName>
    <definedName name="poiu" hidden="1">'[15]ANALISIS STO DGO'!#REF!</definedName>
    <definedName name="porcent.herram.equi.asfalto">'[27]Analisis Unitarios'!$K$11</definedName>
    <definedName name="porcent.herram.equi.mov.tier">'[27]Analisis Unitarios'!$K$7</definedName>
    <definedName name="porcent.herram.equi.obra.arte">'[27]Analisis Unitarios'!$K$9</definedName>
    <definedName name="porcent.herram.equi.obra.arte.tub">'[27]Analisis Unitarios'!$K$21</definedName>
    <definedName name="porcent.mat.gastable">'[27]Analisis Unitarios'!$K$13</definedName>
    <definedName name="porcentaje" localSheetId="1">[95]Presupuesto!#REF!</definedName>
    <definedName name="porcentaje" localSheetId="2">[95]Presupuesto!#REF!</definedName>
    <definedName name="porcentaje">[95]Presupuesto!#REF!</definedName>
    <definedName name="porcentaje_2">"$#REF!.$J$12"</definedName>
    <definedName name="porcentaje_3">"$#REF!.$J$12"</definedName>
    <definedName name="porciento" localSheetId="0">#REF!</definedName>
    <definedName name="porciento" localSheetId="1">#REF!</definedName>
    <definedName name="porciento" localSheetId="2">#REF!</definedName>
    <definedName name="porciento" localSheetId="4">#REF!</definedName>
    <definedName name="porciento">#REF!</definedName>
    <definedName name="port" hidden="1">'[15]ANALISIS STO DGO'!#REF!</definedName>
    <definedName name="PORTACANDADO" localSheetId="1">#REF!</definedName>
    <definedName name="PORTACANDADO" localSheetId="2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 localSheetId="1">#REF!</definedName>
    <definedName name="POZO10" localSheetId="2">#REF!</definedName>
    <definedName name="POZO10">#REF!</definedName>
    <definedName name="POZO8" localSheetId="1">#REF!</definedName>
    <definedName name="POZO8" localSheetId="2">#REF!</definedName>
    <definedName name="POZO8">#REF!</definedName>
    <definedName name="PP">[48]A!#REF!</definedName>
    <definedName name="PPAL1123CDOB" localSheetId="1">#REF!</definedName>
    <definedName name="PPAL1123CDOB" localSheetId="2">#REF!</definedName>
    <definedName name="PPAL1123CDOB">#REF!</definedName>
    <definedName name="PPAL1123CSENC" localSheetId="1">#REF!</definedName>
    <definedName name="PPAL1123CSENC" localSheetId="2">#REF!</definedName>
    <definedName name="PPAL1123CSENC">#REF!</definedName>
    <definedName name="PPALACUADRADA" localSheetId="1">#REF!</definedName>
    <definedName name="PPALACUADRADA" localSheetId="2">#REF!</definedName>
    <definedName name="PPALACUADRADA">#REF!</definedName>
    <definedName name="PPALAREDONDA" localSheetId="1">#REF!</definedName>
    <definedName name="PPALAREDONDA" localSheetId="2">#REF!</definedName>
    <definedName name="PPALAREDONDA">#REF!</definedName>
    <definedName name="PPANEL12A24" localSheetId="1">#REF!</definedName>
    <definedName name="PPANEL12A24" localSheetId="2">#REF!</definedName>
    <definedName name="PPANEL12A24">#REF!</definedName>
    <definedName name="PPANEL2A4" localSheetId="1">#REF!</definedName>
    <definedName name="PPANEL2A4" localSheetId="2">#REF!</definedName>
    <definedName name="PPANEL2A4">#REF!</definedName>
    <definedName name="PPANEL4A8" localSheetId="1">#REF!</definedName>
    <definedName name="PPANEL4A8" localSheetId="2">#REF!</definedName>
    <definedName name="PPANEL4A8">#REF!</definedName>
    <definedName name="PPANEL6A12" localSheetId="1">#REF!</definedName>
    <definedName name="PPANEL6A12" localSheetId="2">#REF!</definedName>
    <definedName name="PPANEL6A12">#REF!</definedName>
    <definedName name="PPANEL8A16" localSheetId="1">#REF!</definedName>
    <definedName name="PPANEL8A16" localSheetId="2">#REF!</definedName>
    <definedName name="PPANEL8A16">#REF!</definedName>
    <definedName name="PPANRLCON100" localSheetId="1">#REF!</definedName>
    <definedName name="PPANRLCON100" localSheetId="2">#REF!</definedName>
    <definedName name="PPANRLCON100">#REF!</definedName>
    <definedName name="PPANRLCON60" localSheetId="1">#REF!</definedName>
    <definedName name="PPANRLCON60" localSheetId="2">#REF!</definedName>
    <definedName name="PPANRLCON60">#REF!</definedName>
    <definedName name="PPARAGOMA" localSheetId="1">#REF!</definedName>
    <definedName name="PPARAGOMA" localSheetId="2">#REF!</definedName>
    <definedName name="PPARAGOMA">#REF!</definedName>
    <definedName name="PPD">'[96]med.mov.de tierras'!$D$6</definedName>
    <definedName name="PPERFIL112X112" localSheetId="1">#REF!</definedName>
    <definedName name="PPERFIL112X112" localSheetId="2">#REF!</definedName>
    <definedName name="PPERFIL112X112">#REF!</definedName>
    <definedName name="PPERFIL1X1" localSheetId="1">#REF!</definedName>
    <definedName name="PPERFIL1X1" localSheetId="2">#REF!</definedName>
    <definedName name="PPERFIL1X1">#REF!</definedName>
    <definedName name="PPERFIL1X2" localSheetId="1">#REF!</definedName>
    <definedName name="PPERFIL1X2" localSheetId="2">#REF!</definedName>
    <definedName name="PPERFIL1X2">#REF!</definedName>
    <definedName name="PPERFIL2X2" localSheetId="1">#REF!</definedName>
    <definedName name="PPERFIL2X2" localSheetId="2">#REF!</definedName>
    <definedName name="PPERFIL2X2">#REF!</definedName>
    <definedName name="PPERFIL2X3" localSheetId="1">#REF!</definedName>
    <definedName name="PPERFIL2X3" localSheetId="2">#REF!</definedName>
    <definedName name="PPERFIL2X3">#REF!</definedName>
    <definedName name="PPERFIL2X4" localSheetId="1">#REF!</definedName>
    <definedName name="PPERFIL2X4" localSheetId="2">#REF!</definedName>
    <definedName name="PPERFIL2X4">#REF!</definedName>
    <definedName name="PPERFIL3X3" localSheetId="1">#REF!</definedName>
    <definedName name="PPERFIL3X3" localSheetId="2">#REF!</definedName>
    <definedName name="PPERFIL3X3">#REF!</definedName>
    <definedName name="PPERFIL4X4" localSheetId="1">#REF!</definedName>
    <definedName name="PPERFIL4X4" localSheetId="2">#REF!</definedName>
    <definedName name="PPERFIL4X4">#REF!</definedName>
    <definedName name="PPERFILHG112X112" localSheetId="1">#REF!</definedName>
    <definedName name="PPERFILHG112X112" localSheetId="2">#REF!</definedName>
    <definedName name="PPERFILHG112X112">#REF!</definedName>
    <definedName name="PPERFILHG2X2" localSheetId="1">#REF!</definedName>
    <definedName name="PPERFILHG2X2" localSheetId="2">#REF!</definedName>
    <definedName name="PPERFILHG2X2">#REF!</definedName>
    <definedName name="PPERFILHG2X3" localSheetId="1">#REF!</definedName>
    <definedName name="PPERFILHG2X3" localSheetId="2">#REF!</definedName>
    <definedName name="PPERFILHG2X3">#REF!</definedName>
    <definedName name="PPERFILHG34X34" localSheetId="1">#REF!</definedName>
    <definedName name="PPERFILHG34X34" localSheetId="2">#REF!</definedName>
    <definedName name="PPERFILHG34X34">#REF!</definedName>
    <definedName name="PPINTACRIBCO" localSheetId="1">#REF!</definedName>
    <definedName name="PPINTACRIBCO" localSheetId="2">#REF!</definedName>
    <definedName name="PPINTACRIBCO">#REF!</definedName>
    <definedName name="PPINTACRIEXT" localSheetId="1">#REF!</definedName>
    <definedName name="PPINTACRIEXT" localSheetId="2">#REF!</definedName>
    <definedName name="PPINTACRIEXT">#REF!</definedName>
    <definedName name="PPINTEPOX" localSheetId="1">#REF!</definedName>
    <definedName name="PPINTEPOX" localSheetId="2">#REF!</definedName>
    <definedName name="PPINTEPOX">#REF!</definedName>
    <definedName name="PPINTMAN" localSheetId="1">#REF!</definedName>
    <definedName name="PPINTMAN" localSheetId="2">#REF!</definedName>
    <definedName name="PPINTMAN">#REF!</definedName>
    <definedName name="PPLA112X14" localSheetId="1">#REF!</definedName>
    <definedName name="PPLA112X14" localSheetId="2">#REF!</definedName>
    <definedName name="PPLA112X14">#REF!</definedName>
    <definedName name="PPLA12X18" localSheetId="1">#REF!</definedName>
    <definedName name="PPLA12X18" localSheetId="2">#REF!</definedName>
    <definedName name="PPLA12X18">#REF!</definedName>
    <definedName name="PPLA12X316" localSheetId="1">#REF!</definedName>
    <definedName name="PPLA12X316" localSheetId="2">#REF!</definedName>
    <definedName name="PPLA12X316">#REF!</definedName>
    <definedName name="PPLA2X14" localSheetId="1">#REF!</definedName>
    <definedName name="PPLA2X14" localSheetId="2">#REF!</definedName>
    <definedName name="PPLA2X14">#REF!</definedName>
    <definedName name="PPLA34X14" localSheetId="1">#REF!</definedName>
    <definedName name="PPLA34X14" localSheetId="2">#REF!</definedName>
    <definedName name="PPLA34X14">#REF!</definedName>
    <definedName name="PPLA34X316" localSheetId="1">#REF!</definedName>
    <definedName name="PPLA34X316" localSheetId="2">#REF!</definedName>
    <definedName name="PPLA34X316">#REF!</definedName>
    <definedName name="PPLA3X14" localSheetId="1">#REF!</definedName>
    <definedName name="PPLA3X14" localSheetId="2">#REF!</definedName>
    <definedName name="PPLA3X14">#REF!</definedName>
    <definedName name="PPLA4X14" localSheetId="1">#REF!</definedName>
    <definedName name="PPLA4X14" localSheetId="2">#REF!</definedName>
    <definedName name="PPLA4X14">#REF!</definedName>
    <definedName name="PPUERTAENR" localSheetId="1">#REF!</definedName>
    <definedName name="PPUERTAENR" localSheetId="2">#REF!</definedName>
    <definedName name="PPUERTAENR">#REF!</definedName>
    <definedName name="PRASTRILLO" localSheetId="1">#REF!</definedName>
    <definedName name="PRASTRILLO" localSheetId="2">#REF!</definedName>
    <definedName name="PRASTRILLO">#REF!</definedName>
    <definedName name="pre_asiento_arena" localSheetId="1">#REF!</definedName>
    <definedName name="pre_asiento_arena" localSheetId="2">#REF!</definedName>
    <definedName name="pre_asiento_arena">#REF!</definedName>
    <definedName name="pre_bote" localSheetId="1">#REF!</definedName>
    <definedName name="pre_bote" localSheetId="2">#REF!</definedName>
    <definedName name="pre_bote">#REF!</definedName>
    <definedName name="pre_colg_0.5pulg" localSheetId="1">#REF!</definedName>
    <definedName name="pre_colg_0.5pulg" localSheetId="2">#REF!</definedName>
    <definedName name="pre_colg_0.5pulg">#REF!</definedName>
    <definedName name="pre_colg_0.75pulg" localSheetId="1">#REF!</definedName>
    <definedName name="pre_colg_0.75pulg" localSheetId="2">#REF!</definedName>
    <definedName name="pre_colg_0.75pulg">#REF!</definedName>
    <definedName name="pre_colg_1.5pulg" localSheetId="1">#REF!</definedName>
    <definedName name="pre_colg_1.5pulg" localSheetId="2">#REF!</definedName>
    <definedName name="pre_colg_1.5pulg">#REF!</definedName>
    <definedName name="pre_colg_1pulg" localSheetId="1">#REF!</definedName>
    <definedName name="pre_colg_1pulg" localSheetId="2">#REF!</definedName>
    <definedName name="pre_colg_1pulg">#REF!</definedName>
    <definedName name="pre_colg_2pulg" localSheetId="1">#REF!</definedName>
    <definedName name="pre_colg_2pulg" localSheetId="2">#REF!</definedName>
    <definedName name="pre_colg_2pulg">#REF!</definedName>
    <definedName name="pre_colg_3pulg" localSheetId="1">#REF!</definedName>
    <definedName name="pre_colg_3pulg" localSheetId="2">#REF!</definedName>
    <definedName name="pre_colg_3pulg">#REF!</definedName>
    <definedName name="pre_colg_4pulg" localSheetId="1">#REF!</definedName>
    <definedName name="pre_colg_4pulg" localSheetId="2">#REF!</definedName>
    <definedName name="pre_colg_4pulg">#REF!</definedName>
    <definedName name="pre_excavacion" localSheetId="1">#REF!</definedName>
    <definedName name="pre_excavacion" localSheetId="2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 localSheetId="1">#REF!</definedName>
    <definedName name="pre_hormigon_124" localSheetId="2">#REF!</definedName>
    <definedName name="pre_hormigon_124">#REF!</definedName>
    <definedName name="pre_relleno" localSheetId="1">#REF!</definedName>
    <definedName name="pre_relleno" localSheetId="2">#REF!</definedName>
    <definedName name="pre_relleno">#REF!</definedName>
    <definedName name="Preaviso_despues_1año" localSheetId="1">#REF!</definedName>
    <definedName name="Preaviso_despues_1año" localSheetId="2">#REF!</definedName>
    <definedName name="Preaviso_despues_1año">#REF!</definedName>
    <definedName name="Preaviso_despues_1mes" localSheetId="1">#REF!</definedName>
    <definedName name="Preaviso_despues_1mes" localSheetId="2">#REF!</definedName>
    <definedName name="Preaviso_despues_1mes">#REF!</definedName>
    <definedName name="Preaviso_despues_6mes" localSheetId="1">#REF!</definedName>
    <definedName name="Preaviso_despues_6mes" localSheetId="2">#REF!</definedName>
    <definedName name="Preaviso_despues_6mes">#REF!</definedName>
    <definedName name="PREC._UNITARIO">#N/A</definedName>
    <definedName name="preci" localSheetId="0">#REF!</definedName>
    <definedName name="preci" localSheetId="1">#REF!</definedName>
    <definedName name="preci" localSheetId="2">#REF!</definedName>
    <definedName name="preci" localSheetId="4">#REF!</definedName>
    <definedName name="preci">#REF!</definedName>
    <definedName name="precii" localSheetId="0">#REF!</definedName>
    <definedName name="precii" localSheetId="1">#REF!</definedName>
    <definedName name="precii" localSheetId="2">#REF!</definedName>
    <definedName name="precii" localSheetId="4">#REF!</definedName>
    <definedName name="precii">#REF!</definedName>
    <definedName name="preciii" localSheetId="0">#REF!</definedName>
    <definedName name="preciii" localSheetId="1">#REF!</definedName>
    <definedName name="preciii" localSheetId="2">#REF!</definedName>
    <definedName name="preciii" localSheetId="4">#REF!</definedName>
    <definedName name="preciii">#REF!</definedName>
    <definedName name="preciiii" localSheetId="0">#REF!</definedName>
    <definedName name="preciiii" localSheetId="1">#REF!</definedName>
    <definedName name="preciiii" localSheetId="2">#REF!</definedName>
    <definedName name="preciiii" localSheetId="4">#REF!</definedName>
    <definedName name="preciiii">#REF!</definedName>
    <definedName name="PRECIO" localSheetId="1">#REF!</definedName>
    <definedName name="PRECIO" localSheetId="2">#REF!</definedName>
    <definedName name="PRECIO">#REF!</definedName>
    <definedName name="precios" localSheetId="0">[97]Precios!$A$4:$F$1576</definedName>
    <definedName name="precios" localSheetId="1">[97]Precios!$A$4:$F$1576</definedName>
    <definedName name="precios" localSheetId="4">[98]Precios!$A$4:$F$1576</definedName>
    <definedName name="precios">[99]Precios!$A$4:$F$1576</definedName>
    <definedName name="PREJASLIV" localSheetId="1">#REF!</definedName>
    <definedName name="PREJASLIV" localSheetId="2">#REF!</definedName>
    <definedName name="PREJASLIV">#REF!</definedName>
    <definedName name="PREJASREF" localSheetId="1">#REF!</definedName>
    <definedName name="PREJASREF" localSheetId="2">#REF!</definedName>
    <definedName name="PREJASREF">#REF!</definedName>
    <definedName name="preli" localSheetId="0">#REF!</definedName>
    <definedName name="preli" localSheetId="1">#REF!</definedName>
    <definedName name="preli" localSheetId="2">#REF!</definedName>
    <definedName name="preli" localSheetId="4">#REF!</definedName>
    <definedName name="preli">#REF!</definedName>
    <definedName name="prelii" localSheetId="0">#REF!</definedName>
    <definedName name="prelii" localSheetId="1">#REF!</definedName>
    <definedName name="prelii" localSheetId="2">#REF!</definedName>
    <definedName name="prelii" localSheetId="4">#REF!</definedName>
    <definedName name="prelii">#REF!</definedName>
    <definedName name="preliii" localSheetId="0">#REF!</definedName>
    <definedName name="preliii" localSheetId="1">#REF!</definedName>
    <definedName name="preliii" localSheetId="2">#REF!</definedName>
    <definedName name="preliii" localSheetId="4">#REF!</definedName>
    <definedName name="preliii">#REF!</definedName>
    <definedName name="preliiii" localSheetId="0">#REF!</definedName>
    <definedName name="preliiii" localSheetId="1">#REF!</definedName>
    <definedName name="preliiii" localSheetId="2">#REF!</definedName>
    <definedName name="preliiii" localSheetId="4">#REF!</definedName>
    <definedName name="preliiii">#REF!</definedName>
    <definedName name="PREPARARPISO" localSheetId="1">#REF!</definedName>
    <definedName name="PREPARARPISO" localSheetId="2">#REF!</definedName>
    <definedName name="PREPARARPISO">#REF!</definedName>
    <definedName name="PRESENT" localSheetId="1">'[94]Labor FD1'!#REF!</definedName>
    <definedName name="PRESENT" localSheetId="2">'[94]Labor FD1'!#REF!</definedName>
    <definedName name="PRESENT">'[94]Labor FD1'!#REF!</definedName>
    <definedName name="PRESUPUESTO">#REF!</definedName>
    <definedName name="Presupuesto_Maternidad" localSheetId="1">#REF!</definedName>
    <definedName name="Presupuesto_Maternidad" localSheetId="2">#REF!</definedName>
    <definedName name="Presupuesto_Maternidad">#REF!</definedName>
    <definedName name="presupuestoc1" localSheetId="0">#REF!</definedName>
    <definedName name="presupuestoc1" localSheetId="1">#REF!</definedName>
    <definedName name="presupuestoc1" localSheetId="2">#REF!</definedName>
    <definedName name="presupuestoc1" localSheetId="4">#REF!</definedName>
    <definedName name="presupuestoc1">#REF!</definedName>
    <definedName name="presupuestoc2" localSheetId="0">#REF!</definedName>
    <definedName name="presupuestoc2" localSheetId="1">#REF!</definedName>
    <definedName name="presupuestoc2" localSheetId="2">#REF!</definedName>
    <definedName name="presupuestoc2" localSheetId="4">#REF!</definedName>
    <definedName name="presupuestoc2">#REF!</definedName>
    <definedName name="PRESUPUESTOJJJ">#REF!</definedName>
    <definedName name="PRIMA" localSheetId="0">#REF!</definedName>
    <definedName name="PRIMA" localSheetId="1">#REF!</definedName>
    <definedName name="PRIMA" localSheetId="2">#REF!</definedName>
    <definedName name="PRIMA" localSheetId="4">#REF!</definedName>
    <definedName name="PRIMA">#REF!</definedName>
    <definedName name="PRIMA_2">"$#REF!.$M$38"</definedName>
    <definedName name="PRIMA_3">"$#REF!.$M$38"</definedName>
    <definedName name="Prima_mecla_tetraetilo" localSheetId="1">#REF!</definedName>
    <definedName name="Prima_mecla_tetraetilo" localSheetId="2">#REF!</definedName>
    <definedName name="Prima_mecla_tetraetilo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1">#REF!</definedName>
    <definedName name="PRINT_TITLES_MI" localSheetId="2">#REF!</definedName>
    <definedName name="PRINT_TITLES_MI">#REF!</definedName>
    <definedName name="pro" hidden="1">{"DECIMAL",#N/A,FALSE,"02"}</definedName>
    <definedName name="Progress" hidden="1">{#N/A,#N/A,FALSE,"Monthly report";#N/A,#N/A,FALSE,"M.R. UEM";#N/A,#N/A,FALSE,"M.R. VCM"}</definedName>
    <definedName name="PROMEDIO" localSheetId="0">#REF!</definedName>
    <definedName name="PROMEDIO" localSheetId="1">#REF!</definedName>
    <definedName name="PROMEDIO" localSheetId="2">#REF!</definedName>
    <definedName name="PROMEDIO" localSheetId="4">#REF!</definedName>
    <definedName name="PROMEDIO">#REF!</definedName>
    <definedName name="PROP">#REF!</definedName>
    <definedName name="PROV">'[100]RESUMEN POR PROVINCIA'!$A$5:$B$36</definedName>
    <definedName name="PROY">#REF!</definedName>
    <definedName name="Proyecto" localSheetId="0">#REF!</definedName>
    <definedName name="Proyecto" localSheetId="1">#REF!</definedName>
    <definedName name="Proyecto" localSheetId="2">#REF!</definedName>
    <definedName name="Proyecto" localSheetId="4">#REF!</definedName>
    <definedName name="Proyecto">#REF!</definedName>
    <definedName name="PROYECTO__RECONSTRUCCION_CARRETARA_SAN_CRISTOBAL_VILLA_ALTAGRACIA__HATO_DAMAS_EL_BADEN" localSheetId="1">Todas las Hojas !$A$1:$G$3</definedName>
    <definedName name="PROYECTO__RECONSTRUCCION_CARRETARA_SAN_CRISTOBAL_VILLA_ALTAGRACIA__HATO_DAMAS_EL_BADEN" localSheetId="2">Todas las Hojas !$A$1:$G$3</definedName>
    <definedName name="PROYECTO__RECONSTRUCCION_CARRETARA_SAN_CRISTOBAL_VILLA_ALTAGRACIA__HATO_DAMAS_EL_BADEN">Todas las Hojas !$A$1:$G$3</definedName>
    <definedName name="prticos" localSheetId="1">[101]peso!#REF!</definedName>
    <definedName name="prticos" localSheetId="2">[101]peso!#REF!</definedName>
    <definedName name="prticos">[101]peso!#REF!</definedName>
    <definedName name="prticos_2">#N/A</definedName>
    <definedName name="prticos_3">#N/A</definedName>
    <definedName name="Prueba_en_Compactación_con_equipo" localSheetId="1">[11]Insumos!#REF!</definedName>
    <definedName name="Prueba_en_Compactación_con_equipo" localSheetId="2">[11]Insumos!#REF!</definedName>
    <definedName name="Prueba_en_Compactación_con_equipo">[11]Insumos!#REF!</definedName>
    <definedName name="PSILICOOLCRI" localSheetId="1">#REF!</definedName>
    <definedName name="PSILICOOLCRI" localSheetId="2">#REF!</definedName>
    <definedName name="PSILICOOLCRI">#REF!</definedName>
    <definedName name="PSOLDADURA" localSheetId="1">#REF!</definedName>
    <definedName name="PSOLDADURA" localSheetId="2">#REF!</definedName>
    <definedName name="PSOLDADURA">#REF!</definedName>
    <definedName name="PSTYROF2X4X1" localSheetId="1">#REF!</definedName>
    <definedName name="PSTYROF2X4X1" localSheetId="2">#REF!</definedName>
    <definedName name="PSTYROF2X4X1">#REF!</definedName>
    <definedName name="PSW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SWSeries_3_2_Labels" hidden="1">#REF!</definedName>
    <definedName name="PSWSeries_3_2_Values" hidden="1">#REF!</definedName>
    <definedName name="PSWSeries_4_0_Values" hidden="1">#REF!</definedName>
    <definedName name="PSWSeries_4_01_Vlaues" hidden="1">#REF!</definedName>
    <definedName name="PSWSeries_5_0_Values" hidden="1">#REF!</definedName>
    <definedName name="PTABLETAAMARILLA" localSheetId="1">#REF!</definedName>
    <definedName name="PTABLETAAMARILLA" localSheetId="2">#REF!</definedName>
    <definedName name="PTABLETAAMARILLA">#REF!</definedName>
    <definedName name="PTABLETAGRIS" localSheetId="1">#REF!</definedName>
    <definedName name="PTABLETAGRIS" localSheetId="2">#REF!</definedName>
    <definedName name="PTABLETAGRIS">#REF!</definedName>
    <definedName name="PTABLETAQUEMADA" localSheetId="1">#REF!</definedName>
    <definedName name="PTABLETAQUEMADA" localSheetId="2">#REF!</definedName>
    <definedName name="PTABLETAQUEMADA">#REF!</definedName>
    <definedName name="PTABLETAROJA" localSheetId="1">#REF!</definedName>
    <definedName name="PTABLETAROJA" localSheetId="2">#REF!</definedName>
    <definedName name="PTABLETAROJA">#REF!</definedName>
    <definedName name="PTAFRANCAOBA">[22]Ana!$F$4986</definedName>
    <definedName name="PTAFRANCAOBAM2">[22]Ana!$C$4986</definedName>
    <definedName name="PTAFRANROBLE">#REF!</definedName>
    <definedName name="PTAPAC24INTPVC" localSheetId="1">#REF!</definedName>
    <definedName name="PTAPAC24INTPVC" localSheetId="2">#REF!</definedName>
    <definedName name="PTAPAC24INTPVC">#REF!</definedName>
    <definedName name="PTAPAC24MET" localSheetId="1">#REF!</definedName>
    <definedName name="PTAPAC24MET" localSheetId="2">#REF!</definedName>
    <definedName name="PTAPAC24MET">#REF!</definedName>
    <definedName name="PTAPAC24TCMET" localSheetId="1">#REF!</definedName>
    <definedName name="PTAPAC24TCMET" localSheetId="2">#REF!</definedName>
    <definedName name="PTAPAC24TCMET">#REF!</definedName>
    <definedName name="PTAPAC24TCPVC" localSheetId="1">#REF!</definedName>
    <definedName name="PTAPAC24TCPVC" localSheetId="2">#REF!</definedName>
    <definedName name="PTAPAC24TCPVC">#REF!</definedName>
    <definedName name="PTAPANCORCAOBA">[22]Ana!$F$4957</definedName>
    <definedName name="PTAPANCORCAOBA2.3X8.4" localSheetId="1">#REF!</definedName>
    <definedName name="PTAPANCORCAOBA2.3X8.4" localSheetId="2">#REF!</definedName>
    <definedName name="PTAPANCORCAOBA2.3X8.4">#REF!</definedName>
    <definedName name="PTAPANCORCAOBA3X8.4" localSheetId="1">#REF!</definedName>
    <definedName name="PTAPANCORCAOBA3X8.4" localSheetId="2">#REF!</definedName>
    <definedName name="PTAPANCORCAOBA3X8.4">#REF!</definedName>
    <definedName name="PTAPANCORCAOBAM2">[22]Ana!$C$4957</definedName>
    <definedName name="PTAPANCORPINO">[22]Ana!$F$4948</definedName>
    <definedName name="PTAPANCORPINOM2">[22]Ana!$C$4948</definedName>
    <definedName name="PTAPANCORROBLE">#REF!</definedName>
    <definedName name="PTAPANESPCAOBA">[22]Ana!$F$4966</definedName>
    <definedName name="PTAPANESPCAOBAM2">[22]Ana!$C$4966</definedName>
    <definedName name="PTAPANESPROBLE">#REF!</definedName>
    <definedName name="PTAPANVAIVENCAOBA">[22]Ana!$F$4974</definedName>
    <definedName name="PTAPANVAIVENCAOBAM2">[22]Ana!$C$4974</definedName>
    <definedName name="PTAPANVAIVENROBLE">#REF!</definedName>
    <definedName name="PTAPLY">[22]Ana!$F$4939</definedName>
    <definedName name="PTAPLYM2">[22]Ana!$C$4939</definedName>
    <definedName name="PTEJA16" localSheetId="1">#REF!</definedName>
    <definedName name="PTEJA16" localSheetId="2">#REF!</definedName>
    <definedName name="PTEJA16">#REF!</definedName>
    <definedName name="PTEJA16ESP" localSheetId="1">#REF!</definedName>
    <definedName name="PTEJA16ESP" localSheetId="2">#REF!</definedName>
    <definedName name="PTEJA16ESP">#REF!</definedName>
    <definedName name="PTEJA18" localSheetId="1">#REF!</definedName>
    <definedName name="PTEJA18" localSheetId="2">#REF!</definedName>
    <definedName name="PTEJA18">#REF!</definedName>
    <definedName name="PTEJA18ESP" localSheetId="1">#REF!</definedName>
    <definedName name="PTEJA18ESP" localSheetId="2">#REF!</definedName>
    <definedName name="PTEJA18ESP">#REF!</definedName>
    <definedName name="PTEJATIPOS" localSheetId="1">#REF!</definedName>
    <definedName name="PTEJATIPOS" localSheetId="2">#REF!</definedName>
    <definedName name="PTEJATIPOS">#REF!</definedName>
    <definedName name="PTERM114" localSheetId="1">#REF!</definedName>
    <definedName name="PTERM114" localSheetId="2">#REF!</definedName>
    <definedName name="PTERM114">#REF!</definedName>
    <definedName name="pti" localSheetId="0">#REF!</definedName>
    <definedName name="pti" localSheetId="1">#REF!</definedName>
    <definedName name="pti" localSheetId="2">#REF!</definedName>
    <definedName name="pti" localSheetId="4">#REF!</definedName>
    <definedName name="pti">#REF!</definedName>
    <definedName name="ptii" localSheetId="0">#REF!</definedName>
    <definedName name="ptii" localSheetId="1">#REF!</definedName>
    <definedName name="ptii" localSheetId="2">#REF!</definedName>
    <definedName name="ptii" localSheetId="4">#REF!</definedName>
    <definedName name="ptii">#REF!</definedName>
    <definedName name="ptiii" localSheetId="0">#REF!</definedName>
    <definedName name="ptiii" localSheetId="1">#REF!</definedName>
    <definedName name="ptiii" localSheetId="2">#REF!</definedName>
    <definedName name="ptiii" localSheetId="4">#REF!</definedName>
    <definedName name="ptiii">#REF!</definedName>
    <definedName name="ptiiii" localSheetId="0">#REF!</definedName>
    <definedName name="ptiiii" localSheetId="1">#REF!</definedName>
    <definedName name="ptiiii" localSheetId="2">#REF!</definedName>
    <definedName name="ptiiii" localSheetId="4">#REF!</definedName>
    <definedName name="ptiiii">#REF!</definedName>
    <definedName name="PTIMBRECORRIENTE" localSheetId="1">#REF!</definedName>
    <definedName name="PTIMBRECORRIENTE" localSheetId="2">#REF!</definedName>
    <definedName name="PTIMBRECORRIENTE">#REF!</definedName>
    <definedName name="PTINA" localSheetId="1">#REF!</definedName>
    <definedName name="PTINA" localSheetId="2">#REF!</definedName>
    <definedName name="PTINA">#REF!</definedName>
    <definedName name="PTOREXAASB" localSheetId="1">#REF!</definedName>
    <definedName name="PTOREXAASB" localSheetId="2">#REF!</definedName>
    <definedName name="PTOREXAASB">#REF!</definedName>
    <definedName name="PTPACISAL2424" localSheetId="1">#REF!</definedName>
    <definedName name="PTPACISAL2424" localSheetId="2">#REF!</definedName>
    <definedName name="PTPACISAL2424">#REF!</definedName>
    <definedName name="PTUBOHG112X15" localSheetId="1">#REF!</definedName>
    <definedName name="PTUBOHG112X15" localSheetId="2">#REF!</definedName>
    <definedName name="PTUBOHG112X15">#REF!</definedName>
    <definedName name="PTUBOHG114X20" localSheetId="1">#REF!</definedName>
    <definedName name="PTUBOHG114X20" localSheetId="2">#REF!</definedName>
    <definedName name="PTUBOHG114X20">#REF!</definedName>
    <definedName name="PU" localSheetId="0">#REF!</definedName>
    <definedName name="PU" localSheetId="1">#REF!</definedName>
    <definedName name="PU" localSheetId="2">#REF!</definedName>
    <definedName name="PU" localSheetId="4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[46]Mat!$D$160</definedName>
    <definedName name="PUACERASHORMIGON" localSheetId="1">#REF!</definedName>
    <definedName name="PUACERASHORMIGON" localSheetId="2">#REF!</definedName>
    <definedName name="PUACERASHORMIGON">#REF!</definedName>
    <definedName name="PUACERASHORMIGON_2">#N/A</definedName>
    <definedName name="puacero" localSheetId="0">#REF!</definedName>
    <definedName name="puacero" localSheetId="1">#REF!</definedName>
    <definedName name="puacero" localSheetId="2">#REF!</definedName>
    <definedName name="puacero" localSheetId="4">#REF!</definedName>
    <definedName name="puacero">#REF!</definedName>
    <definedName name="PUACERO_1_2_GRADO40" localSheetId="1">#REF!</definedName>
    <definedName name="PUACERO_1_2_GRADO40" localSheetId="2">#REF!</definedName>
    <definedName name="PUACERO_1_2_GRADO40">#REF!</definedName>
    <definedName name="PUACERO_1_2_GRADO40_2">#N/A</definedName>
    <definedName name="PUACERO_1_4_GRADO40" localSheetId="1">#REF!</definedName>
    <definedName name="PUACERO_1_4_GRADO40" localSheetId="2">#REF!</definedName>
    <definedName name="PUACERO_1_4_GRADO40">#REF!</definedName>
    <definedName name="PUACERO_1_4_GRADO40_2">#N/A</definedName>
    <definedName name="PUACERO_1_GRADO40" localSheetId="1">#REF!</definedName>
    <definedName name="PUACERO_1_GRADO40" localSheetId="2">#REF!</definedName>
    <definedName name="PUACERO_1_GRADO40">#REF!</definedName>
    <definedName name="PUACERO_1_GRADO40_2">#N/A</definedName>
    <definedName name="PUACERO_3_4_GRADO40" localSheetId="1">#REF!</definedName>
    <definedName name="PUACERO_3_4_GRADO40" localSheetId="2">#REF!</definedName>
    <definedName name="PUACERO_3_4_GRADO40">#REF!</definedName>
    <definedName name="PUACERO_3_4_GRADO40_2">#N/A</definedName>
    <definedName name="PUACERO_3_8_GRADO40" localSheetId="1">#REF!</definedName>
    <definedName name="PUACERO_3_8_GRADO40" localSheetId="2">#REF!</definedName>
    <definedName name="PUACERO_3_8_GRADO40">#REF!</definedName>
    <definedName name="PUACERO_3_8_GRADO40_2">#N/A</definedName>
    <definedName name="PUADOQUINCLASICOGRIS_10X20X20" localSheetId="1">#REF!</definedName>
    <definedName name="PUADOQUINCLASICOGRIS_10X20X20" localSheetId="2">#REF!</definedName>
    <definedName name="PUADOQUINCLASICOGRIS_10X20X20">#REF!</definedName>
    <definedName name="PUADOQUINCLASICOGRIS_10X20X20_2">#N/A</definedName>
    <definedName name="PUBAÑO">[46]Mat!$D$163</definedName>
    <definedName name="pubaranda" localSheetId="0">#REF!</definedName>
    <definedName name="pubaranda" localSheetId="1">#REF!</definedName>
    <definedName name="pubaranda" localSheetId="2">#REF!</definedName>
    <definedName name="pubaranda" localSheetId="4">#REF!</definedName>
    <definedName name="pubaranda">#REF!</definedName>
    <definedName name="pubaranda_2">#N/A</definedName>
    <definedName name="pubaranda_3">#N/A</definedName>
    <definedName name="PUBLOQUES_4_ACERO_0.80" localSheetId="1">#REF!</definedName>
    <definedName name="PUBLOQUES_4_ACERO_0.80" localSheetId="2">#REF!</definedName>
    <definedName name="PUBLOQUES_4_ACERO_0.80">#REF!</definedName>
    <definedName name="PUBLOQUES_4_ACERO_0.80_2">#N/A</definedName>
    <definedName name="PUBLOQUES_6_ACERO_0.80" localSheetId="1">#REF!</definedName>
    <definedName name="PUBLOQUES_6_ACERO_0.80" localSheetId="2">#REF!</definedName>
    <definedName name="PUBLOQUES_6_ACERO_0.80">#REF!</definedName>
    <definedName name="PUBLOQUES_6_ACERO_0.80_2">#N/A</definedName>
    <definedName name="PUBLOQUES_8_ACERO_0.80" localSheetId="1">#REF!</definedName>
    <definedName name="PUBLOQUES_8_ACERO_0.80" localSheetId="2">#REF!</definedName>
    <definedName name="PUBLOQUES_8_ACERO_0.80">#REF!</definedName>
    <definedName name="PUBLOQUES_8_ACERO_0.80_2">#N/A</definedName>
    <definedName name="PUBLOQUES_8_ACERO_0.80_HOYOSLLENOS" localSheetId="1">#REF!</definedName>
    <definedName name="PUBLOQUES_8_ACERO_0.80_HOYOSLLENOS" localSheetId="2">#REF!</definedName>
    <definedName name="PUBLOQUES_8_ACERO_0.80_HOYOSLLENOS">#REF!</definedName>
    <definedName name="PUBLOQUES_8_ACERO_0.80_HOYOSLLENOS_2">#N/A</definedName>
    <definedName name="PUBLOQUESDE_8_ACERO_A_0.40_HOYOSLLENOS" localSheetId="1">#REF!</definedName>
    <definedName name="PUBLOQUESDE_8_ACERO_A_0.40_HOYOSLLENOS" localSheetId="2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 localSheetId="1">#REF!</definedName>
    <definedName name="pucabezales" localSheetId="2">#REF!</definedName>
    <definedName name="pucabezales" localSheetId="4">#REF!</definedName>
    <definedName name="pucabezales">#REF!</definedName>
    <definedName name="PUCALICHE" localSheetId="1">#REF!</definedName>
    <definedName name="PUCALICHE" localSheetId="2">#REF!</definedName>
    <definedName name="PUCALICHE">#REF!</definedName>
    <definedName name="PUCALICHE_2">#N/A</definedName>
    <definedName name="PUCAMARAINSPECCION" localSheetId="1">#REF!</definedName>
    <definedName name="PUCAMARAINSPECCION" localSheetId="2">#REF!</definedName>
    <definedName name="PUCAMARAINSPECCION">#REF!</definedName>
    <definedName name="PUCAMARAINSPECCION_2">#N/A</definedName>
    <definedName name="PUCANTOS" localSheetId="1">#REF!</definedName>
    <definedName name="PUCANTOS" localSheetId="2">#REF!</definedName>
    <definedName name="PUCANTOS">#REF!</definedName>
    <definedName name="PUCANTOS_2">#N/A</definedName>
    <definedName name="PUCARETEO" localSheetId="1">#REF!</definedName>
    <definedName name="PUCARETEO" localSheetId="2">#REF!</definedName>
    <definedName name="PUCARETEO">#REF!</definedName>
    <definedName name="PUCARETEO_2">#N/A</definedName>
    <definedName name="pucastingbed" localSheetId="0">#REF!</definedName>
    <definedName name="pucastingbed" localSheetId="1">#REF!</definedName>
    <definedName name="pucastingbed" localSheetId="2">#REF!</definedName>
    <definedName name="pucastingbed" localSheetId="4">#REF!</definedName>
    <definedName name="pucastingbed">#REF!</definedName>
    <definedName name="PUCEMENTO" localSheetId="0">#REF!</definedName>
    <definedName name="PUCEMENTO" localSheetId="1">#REF!</definedName>
    <definedName name="PUCEMENTO" localSheetId="2">#REF!</definedName>
    <definedName name="PUCEMENTO" localSheetId="4">#REF!</definedName>
    <definedName name="PUCEMENTO">#REF!</definedName>
    <definedName name="PUCERAMICA15X15PARED" localSheetId="1">'[11]Análisis de Precios'!#REF!</definedName>
    <definedName name="PUCERAMICA15X15PARED" localSheetId="2">'[11]Análisis de Precios'!#REF!</definedName>
    <definedName name="PUCERAMICA15X15PARED">'[11]Análisis de Precios'!#REF!</definedName>
    <definedName name="PUCERAMICA30X30PARED" localSheetId="1">#REF!</definedName>
    <definedName name="PUCERAMICA30X30PARED" localSheetId="2">#REF!</definedName>
    <definedName name="PUCERAMICA30X30PARED">#REF!</definedName>
    <definedName name="PUCERAMICA30X30PARED_2">#N/A</definedName>
    <definedName name="PUCERAMICAITALIANAPARED" localSheetId="1">#REF!</definedName>
    <definedName name="PUCERAMICAITALIANAPARED" localSheetId="2">#REF!</definedName>
    <definedName name="PUCERAMICAITALIANAPARED">#REF!</definedName>
    <definedName name="PUCERAMICAITALIANAPARED_2">#N/A</definedName>
    <definedName name="PUCISTERNA" localSheetId="1">'[11]Análisis de Precios'!#REF!</definedName>
    <definedName name="PUCISTERNA" localSheetId="2">'[11]Análisis de Precios'!#REF!</definedName>
    <definedName name="PUCISTERNA">'[11]Análisis de Precios'!#REF!</definedName>
    <definedName name="PUCOLUMNAS_C1">'[35]Análisis de Precios'!$F$210</definedName>
    <definedName name="PUCOLUMNAS_C10" localSheetId="1">'[11]Análisis de Precios'!#REF!</definedName>
    <definedName name="PUCOLUMNAS_C10" localSheetId="2">'[11]Análisis de Precios'!#REF!</definedName>
    <definedName name="PUCOLUMNAS_C10">'[11]Análisis de Precios'!#REF!</definedName>
    <definedName name="PUCOLUMNAS_C11" localSheetId="1">'[11]Análisis de Precios'!#REF!</definedName>
    <definedName name="PUCOLUMNAS_C11" localSheetId="2">'[11]Análisis de Precios'!#REF!</definedName>
    <definedName name="PUCOLUMNAS_C11">'[11]Análisis de Precios'!#REF!</definedName>
    <definedName name="PUCOLUMNAS_C12" localSheetId="1">'[11]Análisis de Precios'!#REF!</definedName>
    <definedName name="PUCOLUMNAS_C12" localSheetId="2">'[11]Análisis de Precios'!#REF!</definedName>
    <definedName name="PUCOLUMNAS_C12">'[11]Análisis de Precios'!#REF!</definedName>
    <definedName name="PUCOLUMNAS_C2" localSheetId="1">#REF!</definedName>
    <definedName name="PUCOLUMNAS_C2" localSheetId="2">#REF!</definedName>
    <definedName name="PUCOLUMNAS_C2">#REF!</definedName>
    <definedName name="PUCOLUMNAS_C2_2">#N/A</definedName>
    <definedName name="PUCOLUMNAS_C3" localSheetId="1">#REF!</definedName>
    <definedName name="PUCOLUMNAS_C3" localSheetId="2">#REF!</definedName>
    <definedName name="PUCOLUMNAS_C3">#REF!</definedName>
    <definedName name="PUCOLUMNAS_C3_2">#N/A</definedName>
    <definedName name="PUCOLUMNAS_C4" localSheetId="1">#REF!</definedName>
    <definedName name="PUCOLUMNAS_C4" localSheetId="2">#REF!</definedName>
    <definedName name="PUCOLUMNAS_C4">#REF!</definedName>
    <definedName name="PUCOLUMNAS_C4_2">#N/A</definedName>
    <definedName name="PUCOLUMNAS_C9" localSheetId="1">'[11]Análisis de Precios'!#REF!</definedName>
    <definedName name="PUCOLUMNAS_C9" localSheetId="2">'[11]Análisis de Precios'!#REF!</definedName>
    <definedName name="PUCOLUMNAS_C9">'[11]Análisis de Precios'!#REF!</definedName>
    <definedName name="PUCOLUMNAS_CC" localSheetId="1">#REF!</definedName>
    <definedName name="PUCOLUMNAS_CC" localSheetId="2">#REF!</definedName>
    <definedName name="PUCOLUMNAS_CC">#REF!</definedName>
    <definedName name="PUCOLUMNAS_CC_2">#N/A</definedName>
    <definedName name="PUCOLUMNAS_CC1" localSheetId="1">#REF!</definedName>
    <definedName name="PUCOLUMNAS_CC1" localSheetId="2">#REF!</definedName>
    <definedName name="PUCOLUMNAS_CC1">#REF!</definedName>
    <definedName name="PUCOLUMNAS_CC1_2">#N/A</definedName>
    <definedName name="PUCOLUMNASASCENSOR" localSheetId="1">#REF!</definedName>
    <definedName name="PUCOLUMNASASCENSOR" localSheetId="2">#REF!</definedName>
    <definedName name="PUCOLUMNASASCENSOR">#REF!</definedName>
    <definedName name="PUCOLUMNASASCENSOR_2">#N/A</definedName>
    <definedName name="PUCONTEN" localSheetId="1">'[11]Análisis de Precios'!#REF!</definedName>
    <definedName name="PUCONTEN" localSheetId="2">'[11]Análisis de Precios'!#REF!</definedName>
    <definedName name="PUCONTEN">'[11]Análisis de Precios'!#REF!</definedName>
    <definedName name="PUDINTEL_10X20" localSheetId="1">#REF!</definedName>
    <definedName name="PUDINTEL_10X20" localSheetId="2">#REF!</definedName>
    <definedName name="PUDINTEL_10X20">#REF!</definedName>
    <definedName name="PUDINTEL_10X20_2">#N/A</definedName>
    <definedName name="PUDINTEL_15X40" localSheetId="1">#REF!</definedName>
    <definedName name="PUDINTEL_15X40" localSheetId="2">#REF!</definedName>
    <definedName name="PUDINTEL_15X40">#REF!</definedName>
    <definedName name="PUDINTEL_15X40_2">#N/A</definedName>
    <definedName name="PUDINTEL_20X40" localSheetId="1">#REF!</definedName>
    <definedName name="PUDINTEL_20X40" localSheetId="2">#REF!</definedName>
    <definedName name="PUDINTEL_20X40">#REF!</definedName>
    <definedName name="PUDINTEL_20X40_2">#N/A</definedName>
    <definedName name="Puerta_Corred._Alum__Anod._Bce._Vid._Mart._Nor." localSheetId="1">[11]Insumos!#REF!</definedName>
    <definedName name="Puerta_Corred._Alum__Anod._Bce._Vid._Mart._Nor." localSheetId="2">[11]Insumos!#REF!</definedName>
    <definedName name="Puerta_Corred._Alum__Anod._Bce._Vid._Mart._Nor.">[11]Insumos!#REF!</definedName>
    <definedName name="Puerta_Corred._Alum__Anod._Bce._Vid._Transp." localSheetId="1">[11]Insumos!#REF!</definedName>
    <definedName name="Puerta_Corred._Alum__Anod._Bce._Vid._Transp." localSheetId="2">[11]Insumos!#REF!</definedName>
    <definedName name="Puerta_Corred._Alum__Anod._Bce._Vid._Transp.">[11]Insumos!#REF!</definedName>
    <definedName name="Puerta_Corred._Alum__Anod._Nor._Vid._Bce._Liso" localSheetId="1">[11]Insumos!#REF!</definedName>
    <definedName name="Puerta_Corred._Alum__Anod._Nor._Vid._Bce._Liso" localSheetId="2">[11]Insumos!#REF!</definedName>
    <definedName name="Puerta_Corred._Alum__Anod._Nor._Vid._Bce._Liso">[11]Insumos!#REF!</definedName>
    <definedName name="Puerta_Corred._Alum__Anod._Nor._Vid._Bce._Mart." localSheetId="1">[11]Insumos!#REF!</definedName>
    <definedName name="Puerta_Corred._Alum__Anod._Nor._Vid._Bce._Mart." localSheetId="2">[11]Insumos!#REF!</definedName>
    <definedName name="Puerta_Corred._Alum__Anod._Nor._Vid._Bce._Mart.">[11]Insumos!#REF!</definedName>
    <definedName name="Puerta_Corred._Alum__Anod._Nor._Vid._Transp." localSheetId="1">[11]Insumos!#REF!</definedName>
    <definedName name="Puerta_Corred._Alum__Anod._Nor._Vid._Transp." localSheetId="2">[11]Insumos!#REF!</definedName>
    <definedName name="Puerta_Corred._Alum__Anod._Nor._Vid._Transp.">[11]Insumos!#REF!</definedName>
    <definedName name="Puerta_corrediza___BCE._VID._TRANSP." localSheetId="1">[11]Insumos!#REF!</definedName>
    <definedName name="Puerta_corrediza___BCE._VID._TRANSP." localSheetId="2">[11]Insumos!#REF!</definedName>
    <definedName name="Puerta_corrediza___BCE._VID._TRANSP.">[11]Insumos!#REF!</definedName>
    <definedName name="Puerta_corrediza___BCE._VID._TRANSP._LISO" localSheetId="1">[11]Insumos!#REF!</definedName>
    <definedName name="Puerta_corrediza___BCE._VID._TRANSP._LISO" localSheetId="2">[11]Insumos!#REF!</definedName>
    <definedName name="Puerta_corrediza___BCE._VID._TRANSP._LISO">[11]Insumos!#REF!</definedName>
    <definedName name="Puerta_de_Pino_Apanelada" localSheetId="1">[11]Insumos!#REF!</definedName>
    <definedName name="Puerta_de_Pino_Apanelada" localSheetId="2">[11]Insumos!#REF!</definedName>
    <definedName name="Puerta_de_Pino_Apanelada">[11]Insumos!#REF!</definedName>
    <definedName name="PUERTA_PANEL_PINO">#REF!</definedName>
    <definedName name="PUERTA_PINO">[55]Analisis!$F$327</definedName>
    <definedName name="Puerta_Pino_Americano_Tratado" localSheetId="1">[11]Insumos!#REF!</definedName>
    <definedName name="Puerta_Pino_Americano_Tratado" localSheetId="2">[11]Insumos!#REF!</definedName>
    <definedName name="Puerta_Pino_Americano_Tratado">[11]Insumos!#REF!</definedName>
    <definedName name="PUERTA_PLYWOOD">#REF!</definedName>
    <definedName name="PUERTACA" localSheetId="1">#REF!</definedName>
    <definedName name="PUERTACA" localSheetId="2">#REF!</definedName>
    <definedName name="PUERTACA">#REF!</definedName>
    <definedName name="PUERTACAESP" localSheetId="1">#REF!</definedName>
    <definedName name="PUERTACAESP" localSheetId="2">#REF!</definedName>
    <definedName name="PUERTACAESP">#REF!</definedName>
    <definedName name="PUERTACAFRAN" localSheetId="1">#REF!</definedName>
    <definedName name="PUERTACAFRAN" localSheetId="2">#REF!</definedName>
    <definedName name="PUERTACAFRAN">#REF!</definedName>
    <definedName name="PUERTAPERF1X1YMALLA1CONTRA" localSheetId="1">#REF!</definedName>
    <definedName name="PUERTAPERF1X1YMALLA1CONTRA" localSheetId="2">#REF!</definedName>
    <definedName name="PUERTAPERF1X1YMALLA1CONTRA">#REF!</definedName>
    <definedName name="PUERTAPI" localSheetId="1">#REF!</definedName>
    <definedName name="PUERTAPI" localSheetId="2">#REF!</definedName>
    <definedName name="PUERTAPI">#REF!</definedName>
    <definedName name="PUERTAPI802102PAN" localSheetId="1">#REF!</definedName>
    <definedName name="PUERTAPI802102PAN" localSheetId="2">#REF!</definedName>
    <definedName name="PUERTAPI802102PAN">#REF!</definedName>
    <definedName name="PUERTAPI8021046PAN" localSheetId="1">#REF!</definedName>
    <definedName name="PUERTAPI8021046PAN" localSheetId="2">#REF!</definedName>
    <definedName name="PUERTAPI8021046PAN">#REF!</definedName>
    <definedName name="PUERTAPLE86210CRIS" localSheetId="1">#REF!</definedName>
    <definedName name="PUERTAPLE86210CRIS" localSheetId="2">#REF!</definedName>
    <definedName name="PUERTAPLE86210CRIS">#REF!</definedName>
    <definedName name="PUERTAPLY" localSheetId="1">#REF!</definedName>
    <definedName name="PUERTAPLY" localSheetId="2">#REF!</definedName>
    <definedName name="PUERTAPLY">#REF!</definedName>
    <definedName name="Puertas_de_Pino_T_Francesa" localSheetId="1">[11]Insumos!#REF!</definedName>
    <definedName name="Puertas_de_Pino_T_Francesa" localSheetId="2">[11]Insumos!#REF!</definedName>
    <definedName name="Puertas_de_Pino_T_Francesa">[11]Insumos!#REF!</definedName>
    <definedName name="Puertas_de_Plywood" localSheetId="1">[11]Insumos!#REF!</definedName>
    <definedName name="Puertas_de_Plywood" localSheetId="2">[11]Insumos!#REF!</definedName>
    <definedName name="Puertas_de_Plywood">[11]Insumos!#REF!</definedName>
    <definedName name="Puertas_de_Plywood_3_16" localSheetId="1">[11]Insumos!#REF!</definedName>
    <definedName name="Puertas_de_Plywood_3_16" localSheetId="2">[11]Insumos!#REF!</definedName>
    <definedName name="Puertas_de_Plywood_3_16">[11]Insumos!#REF!</definedName>
    <definedName name="Puertas_Pino_Apanelada" localSheetId="1">[11]Insumos!#REF!</definedName>
    <definedName name="Puertas_Pino_Apanelada" localSheetId="2">[11]Insumos!#REF!</definedName>
    <definedName name="Puertas_Pino_Apanelada">[11]Insumos!#REF!</definedName>
    <definedName name="puerto" hidden="1">'[15]ANALISIS STO DGO'!#REF!</definedName>
    <definedName name="PUFINOTECHOINCLINADO" localSheetId="1">#REF!</definedName>
    <definedName name="PUFINOTECHOINCLINADO" localSheetId="2">#REF!</definedName>
    <definedName name="PUFINOTECHOINCLINADO">#REF!</definedName>
    <definedName name="PUFINOTECHOINCLINADO_2">#N/A</definedName>
    <definedName name="PUFINOTECHOPLANO" localSheetId="1">#REF!</definedName>
    <definedName name="PUFINOTECHOPLANO" localSheetId="2">#REF!</definedName>
    <definedName name="PUFINOTECHOPLANO">#REF!</definedName>
    <definedName name="PUFINOTECHOPLANO_2">#N/A</definedName>
    <definedName name="PUGOTEROSCOLGANTES" localSheetId="1">#REF!</definedName>
    <definedName name="PUGOTEROSCOLGANTES" localSheetId="2">#REF!</definedName>
    <definedName name="PUGOTEROSCOLGANTES">#REF!</definedName>
    <definedName name="PUGOTEROSCOLGANTES_2">#N/A</definedName>
    <definedName name="PUHORMIGON_1_2_4" localSheetId="1">#REF!</definedName>
    <definedName name="PUHORMIGON_1_2_4" localSheetId="2">#REF!</definedName>
    <definedName name="PUHORMIGON_1_2_4">#REF!</definedName>
    <definedName name="PUHORMIGON_1_2_4_2">#N/A</definedName>
    <definedName name="PUHORMIGON1_3_5" localSheetId="1">#REF!</definedName>
    <definedName name="PUHORMIGON1_3_5" localSheetId="2">#REF!</definedName>
    <definedName name="PUHORMIGON1_3_5">#REF!</definedName>
    <definedName name="PUHORMIGON1_3_5_2">#N/A</definedName>
    <definedName name="puhormigon280" localSheetId="0">#REF!</definedName>
    <definedName name="puhormigon280" localSheetId="1">#REF!</definedName>
    <definedName name="puhormigon280" localSheetId="2">#REF!</definedName>
    <definedName name="puhormigon280" localSheetId="4">#REF!</definedName>
    <definedName name="puhormigon280">#REF!</definedName>
    <definedName name="PUHORMIGONCICLOPEO" localSheetId="1">#REF!</definedName>
    <definedName name="PUHORMIGONCICLOPEO" localSheetId="2">#REF!</definedName>
    <definedName name="PUHORMIGONCICLOPEO">#REF!</definedName>
    <definedName name="PUHORMIGONCICLOPEO_2">#N/A</definedName>
    <definedName name="PUHORMIGONSIMPLE210" localSheetId="1">#REF!</definedName>
    <definedName name="PUHORMIGONSIMPLE210" localSheetId="2">#REF!</definedName>
    <definedName name="PUHORMIGONSIMPLE210">#REF!</definedName>
    <definedName name="PUHORMIGONSIMPLE210_2">#N/A</definedName>
    <definedName name="puinyeccion" localSheetId="0">#REF!</definedName>
    <definedName name="puinyeccion" localSheetId="1">#REF!</definedName>
    <definedName name="puinyeccion" localSheetId="2">#REF!</definedName>
    <definedName name="puinyeccion" localSheetId="4">#REF!</definedName>
    <definedName name="puinyeccion">#REF!</definedName>
    <definedName name="PULESC" localSheetId="1">#REF!</definedName>
    <definedName name="PULESC" localSheetId="2">#REF!</definedName>
    <definedName name="PULESC">#REF!</definedName>
    <definedName name="pulgm" localSheetId="1">#REF!</definedName>
    <definedName name="pulgm" localSheetId="2">#REF!</definedName>
    <definedName name="pulgm">#REF!</definedName>
    <definedName name="Pulido_y_Brillado____De_Luxe">[35]Insumos!$B$241:$D$241</definedName>
    <definedName name="Pulido_y_Brillado_de_Piso" localSheetId="1">[11]Insumos!#REF!</definedName>
    <definedName name="Pulido_y_Brillado_de_Piso" localSheetId="2">[11]Insumos!#REF!</definedName>
    <definedName name="Pulido_y_Brillado_de_Piso">[11]Insumos!#REF!</definedName>
    <definedName name="PULIDO_Y_BRILLADO_ESCALON">#REF!</definedName>
    <definedName name="PULIDOyBRILLADO_TC">#REF!</definedName>
    <definedName name="PULISTELOS1_2BAÑOS" localSheetId="1">#REF!</definedName>
    <definedName name="PULISTELOS1_2BAÑOS" localSheetId="2">#REF!</definedName>
    <definedName name="PULISTELOS1_2BAÑOS">#REF!</definedName>
    <definedName name="PULISTELOS1_2BAÑOS_2">#N/A</definedName>
    <definedName name="PULISTELOSBAÑOS" localSheetId="1">#REF!</definedName>
    <definedName name="PULISTELOSBAÑOS" localSheetId="2">#REF!</definedName>
    <definedName name="PULISTELOSBAÑOS">#REF!</definedName>
    <definedName name="PULISTELOSBAÑOS_2">#N/A</definedName>
    <definedName name="PULMES" localSheetId="1">#REF!</definedName>
    <definedName name="PULMES" localSheetId="2">#REF!</definedName>
    <definedName name="PULMES">#REF!</definedName>
    <definedName name="PULOSA" localSheetId="1">#REF!</definedName>
    <definedName name="PULOSA" localSheetId="2">#REF!</definedName>
    <definedName name="PULOSA">#REF!</definedName>
    <definedName name="PULOSA_2">#N/A</definedName>
    <definedName name="pulosaaproche" localSheetId="0">#REF!</definedName>
    <definedName name="pulosaaproche" localSheetId="1">#REF!</definedName>
    <definedName name="pulosaaproche" localSheetId="2">#REF!</definedName>
    <definedName name="pulosaaproche" localSheetId="4">#REF!</definedName>
    <definedName name="pulosaaproche">#REF!</definedName>
    <definedName name="pulosacalzada" localSheetId="0">#REF!</definedName>
    <definedName name="pulosacalzada" localSheetId="1">#REF!</definedName>
    <definedName name="pulosacalzada" localSheetId="2">#REF!</definedName>
    <definedName name="pulosacalzada" localSheetId="4">#REF!</definedName>
    <definedName name="pulosacalzada">#REF!</definedName>
    <definedName name="PULREPPVIEJO" localSheetId="1">#REF!</definedName>
    <definedName name="PULREPPVIEJO" localSheetId="2">#REF!</definedName>
    <definedName name="PULREPPVIEJO">#REF!</definedName>
    <definedName name="PULSUPER" localSheetId="1">#REF!</definedName>
    <definedName name="PULSUPER" localSheetId="2">#REF!</definedName>
    <definedName name="PULSUPER">#REF!</definedName>
    <definedName name="PULYCRISTAL" localSheetId="1">#REF!</definedName>
    <definedName name="PULYCRISTAL" localSheetId="2">#REF!</definedName>
    <definedName name="PULYCRISTAL">#REF!</definedName>
    <definedName name="PULYSAL" localSheetId="1">#REF!</definedName>
    <definedName name="PULYSAL" localSheetId="2">#REF!</definedName>
    <definedName name="PULYSAL">#REF!</definedName>
    <definedName name="PUMADERA" localSheetId="0">#REF!</definedName>
    <definedName name="PUMADERA" localSheetId="1">#REF!</definedName>
    <definedName name="PUMADERA" localSheetId="2">#REF!</definedName>
    <definedName name="PUMADERA" localSheetId="4">#REF!</definedName>
    <definedName name="PUMADERA">#REF!</definedName>
    <definedName name="PUMEZCLACALARENAPISOS" localSheetId="1">#REF!</definedName>
    <definedName name="PUMEZCLACALARENAPISOS" localSheetId="2">#REF!</definedName>
    <definedName name="PUMEZCLACALARENAPISOS">#REF!</definedName>
    <definedName name="PUMEZCLACALARENAPISOS_2">#N/A</definedName>
    <definedName name="PUMORTERO1_1" localSheetId="1">'[11]Análisis de Precios'!#REF!</definedName>
    <definedName name="PUMORTERO1_1" localSheetId="2">'[11]Análisis de Precios'!#REF!</definedName>
    <definedName name="PUMORTERO1_1">'[11]Análisis de Precios'!#REF!</definedName>
    <definedName name="PUMORTERO1_10COLOCARPISOS" localSheetId="1">#REF!</definedName>
    <definedName name="PUMORTERO1_10COLOCARPISOS" localSheetId="2">#REF!</definedName>
    <definedName name="PUMORTERO1_10COLOCARPISOS">#REF!</definedName>
    <definedName name="PUMORTERO1_10COLOCARPISOS_2">#N/A</definedName>
    <definedName name="PUMORTERO1_2" localSheetId="1">#REF!</definedName>
    <definedName name="PUMORTERO1_2" localSheetId="2">#REF!</definedName>
    <definedName name="PUMORTERO1_2">#REF!</definedName>
    <definedName name="PUMORTERO1_2_2">#N/A</definedName>
    <definedName name="PUMORTERO1_3" localSheetId="1">#REF!</definedName>
    <definedName name="PUMORTERO1_3" localSheetId="2">#REF!</definedName>
    <definedName name="PUMORTERO1_3">#REF!</definedName>
    <definedName name="PUMORTERO1_3_2">#N/A</definedName>
    <definedName name="PUMORTERO1_4PARAPAÑETE" localSheetId="1">#REF!</definedName>
    <definedName name="PUMORTERO1_4PARAPAÑETE" localSheetId="2">#REF!</definedName>
    <definedName name="PUMORTERO1_4PARAPAÑETE">#REF!</definedName>
    <definedName name="PUMORTERO1_4PARAPAÑETE_2">#N/A</definedName>
    <definedName name="PUMORTERO1_5DE1_3" localSheetId="1">#REF!</definedName>
    <definedName name="PUMORTERO1_5DE1_3" localSheetId="2">#REF!</definedName>
    <definedName name="PUMORTERO1_5DE1_3">#REF!</definedName>
    <definedName name="PUMORTERO1_5DE1_3_2">#N/A</definedName>
    <definedName name="PUMURO_M1" localSheetId="1">#REF!</definedName>
    <definedName name="PUMURO_M1" localSheetId="2">#REF!</definedName>
    <definedName name="PUMURO_M1">#REF!</definedName>
    <definedName name="PUMURO_M1_2">#N/A</definedName>
    <definedName name="PUMURO_M2" localSheetId="1">#REF!</definedName>
    <definedName name="PUMURO_M2" localSheetId="2">#REF!</definedName>
    <definedName name="PUMURO_M2">#REF!</definedName>
    <definedName name="PUMURO_M2_2">#N/A</definedName>
    <definedName name="punewjersey" localSheetId="0">#REF!</definedName>
    <definedName name="punewjersey" localSheetId="1">#REF!</definedName>
    <definedName name="punewjersey" localSheetId="2">#REF!</definedName>
    <definedName name="punewjersey" localSheetId="4">#REF!</definedName>
    <definedName name="punewjersey">#REF!</definedName>
    <definedName name="PUPAÑETEMAESTREADOEXTERIOR" localSheetId="1">#REF!</definedName>
    <definedName name="PUPAÑETEMAESTREADOEXTERIOR" localSheetId="2">#REF!</definedName>
    <definedName name="PUPAÑETEMAESTREADOEXTERIOR">#REF!</definedName>
    <definedName name="PUPAÑETEMAESTREADOEXTERIOR_2">#N/A</definedName>
    <definedName name="PUPAÑETEMAESTREADOINTERIOR" localSheetId="1">#REF!</definedName>
    <definedName name="PUPAÑETEMAESTREADOINTERIOR" localSheetId="2">#REF!</definedName>
    <definedName name="PUPAÑETEMAESTREADOINTERIOR">#REF!</definedName>
    <definedName name="PUPAÑETEMAESTREADOINTERIOR_2">#N/A</definedName>
    <definedName name="PUPAÑETEPULIDO" localSheetId="1">#REF!</definedName>
    <definedName name="PUPAÑETEPULIDO" localSheetId="2">#REF!</definedName>
    <definedName name="PUPAÑETEPULIDO">#REF!</definedName>
    <definedName name="PUPAÑETEPULIDO_2">#N/A</definedName>
    <definedName name="PUPAÑETETECHO" localSheetId="1">'[11]Análisis de Precios'!#REF!</definedName>
    <definedName name="PUPAÑETETECHO" localSheetId="2">'[11]Análisis de Precios'!#REF!</definedName>
    <definedName name="PUPAÑETETECHO">'[11]Análisis de Precios'!#REF!</definedName>
    <definedName name="PUPINTURAACRILICAEXTERIOR" localSheetId="1">'[11]Análisis de Precios'!#REF!</definedName>
    <definedName name="PUPINTURAACRILICAEXTERIOR" localSheetId="2">'[11]Análisis de Precios'!#REF!</definedName>
    <definedName name="PUPINTURAACRILICAEXTERIOR">'[11]Análisis de Precios'!#REF!</definedName>
    <definedName name="PUPINTURAACRILICAINTERIOR" localSheetId="1">'[11]Análisis de Precios'!#REF!</definedName>
    <definedName name="PUPINTURAACRILICAINTERIOR" localSheetId="2">'[11]Análisis de Precios'!#REF!</definedName>
    <definedName name="PUPINTURAACRILICAINTERIOR">'[11]Análisis de Precios'!#REF!</definedName>
    <definedName name="PUPINTURACAL" localSheetId="1">'[11]Análisis de Precios'!#REF!</definedName>
    <definedName name="PUPINTURACAL" localSheetId="2">'[11]Análisis de Precios'!#REF!</definedName>
    <definedName name="PUPINTURACAL">'[11]Análisis de Precios'!#REF!</definedName>
    <definedName name="PUPINTURAMANTENIMIENTO" localSheetId="1">'[11]Análisis de Precios'!#REF!</definedName>
    <definedName name="PUPINTURAMANTENIMIENTO" localSheetId="2">'[11]Análisis de Precios'!#REF!</definedName>
    <definedName name="PUPINTURAMANTENIMIENTO">'[11]Análisis de Precios'!#REF!</definedName>
    <definedName name="PUPISOCERAMICA_33X33" localSheetId="1">#REF!</definedName>
    <definedName name="PUPISOCERAMICA_33X33" localSheetId="2">#REF!</definedName>
    <definedName name="PUPISOCERAMICA_33X33">#REF!</definedName>
    <definedName name="PUPISOCERAMICA_33X33_2">#N/A</definedName>
    <definedName name="PUPISOCERAMICACRIOLLA20X20" localSheetId="1">'[11]Análisis de Precios'!#REF!</definedName>
    <definedName name="PUPISOCERAMICACRIOLLA20X20" localSheetId="2">'[11]Análisis de Precios'!#REF!</definedName>
    <definedName name="PUPISOCERAMICACRIOLLA20X20">'[11]Análisis de Precios'!#REF!</definedName>
    <definedName name="PUPISOGRANITO_40X40" localSheetId="1">#REF!</definedName>
    <definedName name="PUPISOGRANITO_40X40" localSheetId="2">#REF!</definedName>
    <definedName name="PUPISOGRANITO_40X40">#REF!</definedName>
    <definedName name="PUPISOGRANITO_40X40_2">#N/A</definedName>
    <definedName name="PURAMPAESCALERA" localSheetId="1">#REF!</definedName>
    <definedName name="PURAMPAESCALERA" localSheetId="2">#REF!</definedName>
    <definedName name="PURAMPAESCALERA">#REF!</definedName>
    <definedName name="PURAMPAESCALERA_2">#N/A</definedName>
    <definedName name="PUREPLANTEO" localSheetId="1">#REF!</definedName>
    <definedName name="PUREPLANTEO" localSheetId="2">#REF!</definedName>
    <definedName name="PUREPLANTEO">#REF!</definedName>
    <definedName name="PUREPLANTEO_2">#N/A</definedName>
    <definedName name="PUSEPTICO" localSheetId="1">'[11]Análisis de Precios'!#REF!</definedName>
    <definedName name="PUSEPTICO" localSheetId="2">'[11]Análisis de Precios'!#REF!</definedName>
    <definedName name="PUSEPTICO">'[11]Análisis de Precios'!#REF!</definedName>
    <definedName name="putabletas" localSheetId="0">#REF!</definedName>
    <definedName name="putabletas" localSheetId="1">#REF!</definedName>
    <definedName name="putabletas" localSheetId="2">#REF!</definedName>
    <definedName name="putabletas" localSheetId="4">#REF!</definedName>
    <definedName name="putabletas">#REF!</definedName>
    <definedName name="PUTRAMPADEGRASA" localSheetId="1">#REF!</definedName>
    <definedName name="PUTRAMPADEGRASA" localSheetId="2">#REF!</definedName>
    <definedName name="PUTRAMPADEGRASA">#REF!</definedName>
    <definedName name="PUTRAMPADEGRASA_2">#N/A</definedName>
    <definedName name="PUVIGA" localSheetId="1">'[11]Análisis de Precios'!#REF!</definedName>
    <definedName name="PUVIGA" localSheetId="2">'[11]Análisis de Precios'!#REF!</definedName>
    <definedName name="PUVIGA">'[11]Análisis de Precios'!#REF!</definedName>
    <definedName name="puvigastransversales" localSheetId="0">#REF!</definedName>
    <definedName name="puvigastransversales" localSheetId="1">#REF!</definedName>
    <definedName name="puvigastransversales" localSheetId="2">#REF!</definedName>
    <definedName name="puvigastransversales" localSheetId="4">#REF!</definedName>
    <definedName name="puvigastransversales">#REF!</definedName>
    <definedName name="PUZABALETAPISO" localSheetId="1">#REF!</definedName>
    <definedName name="PUZABALETAPISO" localSheetId="2">#REF!</definedName>
    <definedName name="PUZABALETAPISO">#REF!</definedName>
    <definedName name="PUZABALETAPISO_2">#N/A</definedName>
    <definedName name="PUZABALETAS" localSheetId="1">#REF!</definedName>
    <definedName name="PUZABALETAS" localSheetId="2">#REF!</definedName>
    <definedName name="PUZABALETAS">#REF!</definedName>
    <definedName name="PUZABALETAS_2">#N/A</definedName>
    <definedName name="PUZAPATACOLUMNAS_C1" localSheetId="1">#REF!</definedName>
    <definedName name="PUZAPATACOLUMNAS_C1" localSheetId="2">#REF!</definedName>
    <definedName name="PUZAPATACOLUMNAS_C1">#REF!</definedName>
    <definedName name="PUZAPATACOLUMNAS_C1_2">#N/A</definedName>
    <definedName name="PUZAPATACOLUMNAS_C2" localSheetId="1">#REF!</definedName>
    <definedName name="PUZAPATACOLUMNAS_C2" localSheetId="2">#REF!</definedName>
    <definedName name="PUZAPATACOLUMNAS_C2">#REF!</definedName>
    <definedName name="PUZAPATACOLUMNAS_C2_2">#N/A</definedName>
    <definedName name="PUZAPATACOLUMNAS_C3" localSheetId="1">#REF!</definedName>
    <definedName name="PUZAPATACOLUMNAS_C3" localSheetId="2">#REF!</definedName>
    <definedName name="PUZAPATACOLUMNAS_C3">#REF!</definedName>
    <definedName name="PUZAPATACOLUMNAS_C3_2">#N/A</definedName>
    <definedName name="PUZAPATACOLUMNAS_C4" localSheetId="1">#REF!</definedName>
    <definedName name="PUZAPATACOLUMNAS_C4" localSheetId="2">#REF!</definedName>
    <definedName name="PUZAPATACOLUMNAS_C4">#REF!</definedName>
    <definedName name="PUZAPATACOLUMNAS_C4_2">#N/A</definedName>
    <definedName name="PUZAPATACOLUMNAS_CC" localSheetId="1">#REF!</definedName>
    <definedName name="PUZAPATACOLUMNAS_CC" localSheetId="2">#REF!</definedName>
    <definedName name="PUZAPATACOLUMNAS_CC">#REF!</definedName>
    <definedName name="PUZAPATACOLUMNAS_CC_2">#N/A</definedName>
    <definedName name="PUZAPATACOLUMNAS_CT" localSheetId="1">#REF!</definedName>
    <definedName name="PUZAPATACOLUMNAS_CT" localSheetId="2">#REF!</definedName>
    <definedName name="PUZAPATACOLUMNAS_CT">#REF!</definedName>
    <definedName name="PUZAPATACOLUMNAS_CT_2">#N/A</definedName>
    <definedName name="PUZAPATACOMBINADA_C1_C12" localSheetId="1">'[11]Análisis de Precios'!#REF!</definedName>
    <definedName name="PUZAPATACOMBINADA_C1_C12" localSheetId="2">'[11]Análisis de Precios'!#REF!</definedName>
    <definedName name="PUZAPATACOMBINADA_C1_C12">'[11]Análisis de Precios'!#REF!</definedName>
    <definedName name="PUZAPATACOMBINADA_C1_C4" localSheetId="1">'[11]Análisis de Precios'!#REF!</definedName>
    <definedName name="PUZAPATACOMBINADA_C1_C4" localSheetId="2">'[11]Análisis de Precios'!#REF!</definedName>
    <definedName name="PUZAPATACOMBINADA_C1_C4">'[11]Análisis de Precios'!#REF!</definedName>
    <definedName name="PUZAPATAMURO4" localSheetId="1">#REF!</definedName>
    <definedName name="PUZAPATAMURO4" localSheetId="2">#REF!</definedName>
    <definedName name="PUZAPATAMURO4">#REF!</definedName>
    <definedName name="PUZAPATAMURO4_2">#N/A</definedName>
    <definedName name="PUZAPATAMURO6" localSheetId="1">#REF!</definedName>
    <definedName name="PUZAPATAMURO6" localSheetId="2">#REF!</definedName>
    <definedName name="PUZAPATAMURO6">#REF!</definedName>
    <definedName name="PUZAPATAMURO6_2">#N/A</definedName>
    <definedName name="PUZAPATAMURO8" localSheetId="1">#REF!</definedName>
    <definedName name="PUZAPATAMURO8" localSheetId="2">#REF!</definedName>
    <definedName name="PUZAPATAMURO8">#REF!</definedName>
    <definedName name="PUZAPATAMURO8_2">#N/A</definedName>
    <definedName name="PUZAPATAMURORAMPA">'[35]Análisis de Precios'!$F$201</definedName>
    <definedName name="PUZOCALOCERAMICACRIOLLADE20" localSheetId="1">'[11]Análisis de Precios'!#REF!</definedName>
    <definedName name="PUZOCALOCERAMICACRIOLLADE20" localSheetId="2">'[11]Análisis de Precios'!#REF!</definedName>
    <definedName name="PUZOCALOCERAMICACRIOLLADE20">'[11]Análisis de Precios'!#REF!</definedName>
    <definedName name="PUZOCALOCERAMICACRIOLLADE33" localSheetId="1">#REF!</definedName>
    <definedName name="PUZOCALOCERAMICACRIOLLADE33" localSheetId="2">#REF!</definedName>
    <definedName name="PUZOCALOCERAMICACRIOLLADE33">#REF!</definedName>
    <definedName name="PUZOCALOCERAMICACRIOLLADE33_2">#N/A</definedName>
    <definedName name="PUZOCALOSGRANITO_7X40" localSheetId="1">#REF!</definedName>
    <definedName name="PUZOCALOSGRANITO_7X40" localSheetId="2">#REF!</definedName>
    <definedName name="PUZOCALOSGRANITO_7X40">#REF!</definedName>
    <definedName name="PUZOCALOSGRANITO_7X40_2">#N/A</definedName>
    <definedName name="PVARTIE586" localSheetId="1">#REF!</definedName>
    <definedName name="PVARTIE586" localSheetId="2">#REF!</definedName>
    <definedName name="PVARTIE586">#REF!</definedName>
    <definedName name="PVENTAABCO" localSheetId="1">#REF!</definedName>
    <definedName name="PVENTAABCO" localSheetId="2">#REF!</definedName>
    <definedName name="PVENTAABCO">#REF!</definedName>
    <definedName name="PVENTAABRONCE" localSheetId="1">#REF!</definedName>
    <definedName name="PVENTAABRONCE" localSheetId="2">#REF!</definedName>
    <definedName name="PVENTAABRONCE">#REF!</definedName>
    <definedName name="PVENTAAVIDRIOB" localSheetId="1">#REF!</definedName>
    <definedName name="PVENTAAVIDRIOB" localSheetId="2">#REF!</definedName>
    <definedName name="PVENTAAVIDRIOB">#REF!</definedName>
    <definedName name="PVENTBBVIDRIO" localSheetId="1">#REF!</definedName>
    <definedName name="PVENTBBVIDRIO" localSheetId="2">#REF!</definedName>
    <definedName name="PVENTBBVIDRIO">#REF!</definedName>
    <definedName name="PVENTBBVIDRIOB" localSheetId="1">#REF!</definedName>
    <definedName name="PVENTBBVIDRIOB" localSheetId="2">#REF!</definedName>
    <definedName name="PVENTBBVIDRIOB">#REF!</definedName>
    <definedName name="PVENTBCO" localSheetId="1">#REF!</definedName>
    <definedName name="PVENTBCO" localSheetId="2">#REF!</definedName>
    <definedName name="PVENTBCO">#REF!</definedName>
    <definedName name="PVENTSALAAMALUNATVC" localSheetId="1">#REF!</definedName>
    <definedName name="PVENTSALAAMALUNATVC" localSheetId="2">#REF!</definedName>
    <definedName name="PVENTSALAAMALUNATVC">#REF!</definedName>
    <definedName name="PVIBRAZO30X30BLANCO" localSheetId="1">#REF!</definedName>
    <definedName name="PVIBRAZO30X30BLANCO" localSheetId="2">#REF!</definedName>
    <definedName name="PVIBRAZO30X30BLANCO">#REF!</definedName>
    <definedName name="PVIBRAZO30X30COLOR" localSheetId="1">#REF!</definedName>
    <definedName name="PVIBRAZO30X30COLOR" localSheetId="2">#REF!</definedName>
    <definedName name="PVIBRAZO30X30COLOR">#REF!</definedName>
    <definedName name="PVIBRAZO30X30GRIS" localSheetId="1">#REF!</definedName>
    <definedName name="PVIBRAZO30X30GRIS" localSheetId="2">#REF!</definedName>
    <definedName name="PVIBRAZO30X30GRIS">#REF!</definedName>
    <definedName name="PVIBRAZO30X30VERDE" localSheetId="1">#REF!</definedName>
    <definedName name="PVIBRAZO30X30VERDE" localSheetId="2">#REF!</definedName>
    <definedName name="PVIBRAZO30X30VERDE">#REF!</definedName>
    <definedName name="PVIBRAZO40X40BLANCO" localSheetId="1">#REF!</definedName>
    <definedName name="PVIBRAZO40X40BLANCO" localSheetId="2">#REF!</definedName>
    <definedName name="PVIBRAZO40X40BLANCO">#REF!</definedName>
    <definedName name="PVIBRAZO40X40COLOR" localSheetId="1">#REF!</definedName>
    <definedName name="PVIBRAZO40X40COLOR" localSheetId="2">#REF!</definedName>
    <definedName name="PVIBRAZO40X40COLOR">#REF!</definedName>
    <definedName name="PVIBRAZO40X40GRIS" localSheetId="1">#REF!</definedName>
    <definedName name="PVIBRAZO40X40GRIS" localSheetId="2">#REF!</definedName>
    <definedName name="PVIBRAZO40X40GRIS">#REF!</definedName>
    <definedName name="PVIBRAZO40X40VERDE" localSheetId="1">#REF!</definedName>
    <definedName name="PVIBRAZO40X40VERDE" localSheetId="2">#REF!</definedName>
    <definedName name="PVIBRAZO40X40VERDE">#REF!</definedName>
    <definedName name="PVIBRORUSTICO30X30BLANCO" localSheetId="1">#REF!</definedName>
    <definedName name="PVIBRORUSTICO30X30BLANCO" localSheetId="2">#REF!</definedName>
    <definedName name="PVIBRORUSTICO30X30BLANCO">#REF!</definedName>
    <definedName name="PVIBRORUSTICO30X30COLOR" localSheetId="1">#REF!</definedName>
    <definedName name="PVIBRORUSTICO30X30COLOR" localSheetId="2">#REF!</definedName>
    <definedName name="PVIBRORUSTICO30X30COLOR">#REF!</definedName>
    <definedName name="PVIBRORUSTICO30X30GRIS" localSheetId="1">#REF!</definedName>
    <definedName name="PVIBRORUSTICO30X30GRIS" localSheetId="2">#REF!</definedName>
    <definedName name="PVIBRORUSTICO30X30GRIS">#REF!</definedName>
    <definedName name="PVIBRORUSTICO30X30ROJOVIVO" localSheetId="1">#REF!</definedName>
    <definedName name="PVIBRORUSTICO30X30ROJOVIVO" localSheetId="2">#REF!</definedName>
    <definedName name="PVIBRORUSTICO30X30ROJOVIVO">#REF!</definedName>
    <definedName name="PVIBRORUSTICO30X30VERDE" localSheetId="1">#REF!</definedName>
    <definedName name="PVIBRORUSTICO30X30VERDE" localSheetId="2">#REF!</definedName>
    <definedName name="PVIBRORUSTICO30X30VERDE">#REF!</definedName>
    <definedName name="PVOBRORUSTICO30X30CREMA" localSheetId="1">#REF!</definedName>
    <definedName name="PVOBRORUSTICO30X30CREMA" localSheetId="2">#REF!</definedName>
    <definedName name="PVOBRORUSTICO30X30CREMA">#REF!</definedName>
    <definedName name="PWINCHE2000K">[22]Ins!$E$592</definedName>
    <definedName name="PZ" localSheetId="1">#REF!</definedName>
    <definedName name="PZ" localSheetId="2">#REF!</definedName>
    <definedName name="PZ">#REF!</definedName>
    <definedName name="PZGRANITO30BCO" localSheetId="1">#REF!</definedName>
    <definedName name="PZGRANITO30BCO" localSheetId="2">#REF!</definedName>
    <definedName name="PZGRANITO30BCO">#REF!</definedName>
    <definedName name="PZGRANITO30GRIS" localSheetId="1">#REF!</definedName>
    <definedName name="PZGRANITO30GRIS" localSheetId="2">#REF!</definedName>
    <definedName name="PZGRANITO30GRIS">#REF!</definedName>
    <definedName name="PZGRANITO40BCO" localSheetId="1">#REF!</definedName>
    <definedName name="PZGRANITO40BCO" localSheetId="2">#REF!</definedName>
    <definedName name="PZGRANITO40BCO">#REF!</definedName>
    <definedName name="PZGRANITOBOTICELLI40BCO" localSheetId="1">#REF!</definedName>
    <definedName name="PZGRANITOBOTICELLI40BCO" localSheetId="2">#REF!</definedName>
    <definedName name="PZGRANITOBOTICELLI40BCO">#REF!</definedName>
    <definedName name="PZGRANITOBOTICELLI40COL" localSheetId="1">#REF!</definedName>
    <definedName name="PZGRANITOBOTICELLI40COL" localSheetId="2">#REF!</definedName>
    <definedName name="PZGRANITOBOTICELLI40COL">#REF!</definedName>
    <definedName name="PZGRANITOPERROY40" localSheetId="1">#REF!</definedName>
    <definedName name="PZGRANITOPERROY40" localSheetId="2">#REF!</definedName>
    <definedName name="PZGRANITOPERROY40">#REF!</definedName>
    <definedName name="PZMOSAICO25ROJ" localSheetId="1">#REF!</definedName>
    <definedName name="PZMOSAICO25ROJ" localSheetId="2">#REF!</definedName>
    <definedName name="PZMOSAICO25ROJ">#REF!</definedName>
    <definedName name="PZOCALOBARRO10X3" localSheetId="1">#REF!</definedName>
    <definedName name="PZOCALOBARRO10X3" localSheetId="2">#REF!</definedName>
    <definedName name="PZOCALOBARRO10X3">#REF!</definedName>
    <definedName name="PZOCESC12COL" localSheetId="1">#REF!</definedName>
    <definedName name="PZOCESC12COL" localSheetId="2">#REF!</definedName>
    <definedName name="PZOCESC12COL">#REF!</definedName>
    <definedName name="PZOCESC23BCO" localSheetId="1">#REF!</definedName>
    <definedName name="PZOCESC23BCO" localSheetId="2">#REF!</definedName>
    <definedName name="PZOCESC23BCO">#REF!</definedName>
    <definedName name="PZOCESC23COL" localSheetId="1">#REF!</definedName>
    <definedName name="PZOCESC23COL" localSheetId="2">#REF!</definedName>
    <definedName name="PZOCESC23COL">#REF!</definedName>
    <definedName name="PZOCESC23GRAVGRIS" localSheetId="1">#REF!</definedName>
    <definedName name="PZOCESC23GRAVGRIS" localSheetId="2">#REF!</definedName>
    <definedName name="PZOCESC23GRAVGRIS">#REF!</definedName>
    <definedName name="PZOCESC23GRAVSUPERBCO" localSheetId="1">#REF!</definedName>
    <definedName name="PZOCESC23GRAVSUPERBCO" localSheetId="2">#REF!</definedName>
    <definedName name="PZOCESC23GRAVSUPERBCO">#REF!</definedName>
    <definedName name="PZOCESC23GRIS" localSheetId="1">#REF!</definedName>
    <definedName name="PZOCESC23GRIS" localSheetId="2">#REF!</definedName>
    <definedName name="PZOCESC23GRIS">#REF!</definedName>
    <definedName name="PZOCESC4BCO" localSheetId="1">#REF!</definedName>
    <definedName name="PZOCESC4BCO" localSheetId="2">#REF!</definedName>
    <definedName name="PZOCESC4BCO">#REF!</definedName>
    <definedName name="PZOCESC4GRIS" localSheetId="1">#REF!</definedName>
    <definedName name="PZOCESC4GRIS" localSheetId="2">#REF!</definedName>
    <definedName name="PZOCESC4GRIS">#REF!</definedName>
    <definedName name="PZOCESCBOTIBCO" localSheetId="1">#REF!</definedName>
    <definedName name="PZOCESCBOTIBCO" localSheetId="2">#REF!</definedName>
    <definedName name="PZOCESCBOTIBCO">#REF!</definedName>
    <definedName name="PZOCESCBOTICOL" localSheetId="1">#REF!</definedName>
    <definedName name="PZOCESCBOTICOL" localSheetId="2">#REF!</definedName>
    <definedName name="PZOCESCBOTICOL">#REF!</definedName>
    <definedName name="PZOCESCPROYAL" localSheetId="1">#REF!</definedName>
    <definedName name="PZOCESCPROYAL" localSheetId="2">#REF!</definedName>
    <definedName name="PZOCESCPROYAL">#REF!</definedName>
    <definedName name="PZOCESCSUPERBCO" localSheetId="1">#REF!</definedName>
    <definedName name="PZOCESCSUPERBCO" localSheetId="2">#REF!</definedName>
    <definedName name="PZOCESCSUPERBCO">#REF!</definedName>
    <definedName name="PZOCESCSUPERCOL" localSheetId="1">#REF!</definedName>
    <definedName name="PZOCESCSUPERCOL" localSheetId="2">#REF!</definedName>
    <definedName name="PZOCESCSUPERCOL">#REF!</definedName>
    <definedName name="PZOCESCVIBCOL" localSheetId="1">#REF!</definedName>
    <definedName name="PZOCESCVIBCOL" localSheetId="2">#REF!</definedName>
    <definedName name="PZOCESCVIBCOL">#REF!</definedName>
    <definedName name="PZOCESCVIBGRIS" localSheetId="1">#REF!</definedName>
    <definedName name="PZOCESCVIBGRIS" localSheetId="2">#REF!</definedName>
    <definedName name="PZOCESCVIBGRIS">#REF!</definedName>
    <definedName name="Q" hidden="1">'[16]ANALISIS STO DGO'!#REF!</definedName>
    <definedName name="QAFR" hidden="1">'[15]ANALISIS STO DGO'!#REF!</definedName>
    <definedName name="qawet" hidden="1">'[15]ANALISIS STO DGO'!#REF!</definedName>
    <definedName name="qawr" hidden="1">#REF!</definedName>
    <definedName name="qawrfqa" hidden="1">'[15]ANALISIS STO DGO'!#REF!</definedName>
    <definedName name="QQQ" hidden="1">'[15]ANALISIS STO DGO'!#REF!</definedName>
    <definedName name="qqqq" hidden="1">#REF!</definedName>
    <definedName name="qqvarilla">'[61]Analisis Unit. '!$F$36</definedName>
    <definedName name="QUER" hidden="1">'[15]ANALISIS STO DGO'!#REF!</definedName>
    <definedName name="QUICIOGRA30BCO">[22]Ana!$F$4841</definedName>
    <definedName name="QUICIOGRA40BCO">[22]Ana!$F$4848</definedName>
    <definedName name="QUICIOGRABOTI40COL">[22]Ana!$F$4834</definedName>
    <definedName name="QUICIOLAD">[22]Ana!$F$4862</definedName>
    <definedName name="QUICIOMOS25ROJ">[22]Ana!$F$4855</definedName>
    <definedName name="QUIEBRASOLESVERTCONTRA" localSheetId="1">#REF!</definedName>
    <definedName name="QUIEBRASOLESVERTCONTRA" localSheetId="2">#REF!</definedName>
    <definedName name="QUIEBRASOLESVERTCONTRA">#REF!</definedName>
    <definedName name="QW" hidden="1">'[15]ANALISIS STO DGO'!#REF!</definedName>
    <definedName name="qwer" hidden="1">'[15]ANALISIS STO DGO'!#REF!</definedName>
    <definedName name="qwerq" hidden="1">#REF!</definedName>
    <definedName name="qwqw" hidden="1">[48]A!#REF!</definedName>
    <definedName name="QWR" hidden="1">'[15]ANALISIS STO DGO'!#REF!</definedName>
    <definedName name="R._SECO" localSheetId="1">[79]CPV_MGMG!#REF!</definedName>
    <definedName name="R._SECO" localSheetId="2">[79]CPV_MGMG!#REF!</definedName>
    <definedName name="R._SECO">[79]CPV_MGMG!#REF!</definedName>
    <definedName name="R_" localSheetId="1">#REF!</definedName>
    <definedName name="R_" localSheetId="2">#REF!</definedName>
    <definedName name="R_">#REF!</definedName>
    <definedName name="rastra" localSheetId="0">'[29]Listado Equipos a utilizar'!#REF!</definedName>
    <definedName name="rastra" localSheetId="1">'[29]Listado Equipos a utilizar'!#REF!</definedName>
    <definedName name="rastra" localSheetId="2">'[30]Listado Equipos a utilizar'!#REF!</definedName>
    <definedName name="rastra" localSheetId="4">'[31]Listado Equipos a utilizar'!#REF!</definedName>
    <definedName name="rastra">'[30]Listado Equipos a utilizar'!#REF!</definedName>
    <definedName name="rastrapuas" localSheetId="0">'[29]Listado Equipos a utilizar'!#REF!</definedName>
    <definedName name="rastrapuas" localSheetId="1">'[29]Listado Equipos a utilizar'!#REF!</definedName>
    <definedName name="rastrapuas" localSheetId="2">'[30]Listado Equipos a utilizar'!#REF!</definedName>
    <definedName name="rastrapuas" localSheetId="4">'[31]Listado Equipos a utilizar'!#REF!</definedName>
    <definedName name="rastrapuas">'[30]Listado Equipos a utilizar'!#REF!</definedName>
    <definedName name="RASTRILLO">#REF!</definedName>
    <definedName name="raul" hidden="1">'[15]ANALISIS STO DGO'!#REF!</definedName>
    <definedName name="rd" hidden="1">'[15]ANALISIS STO DGO'!#REF!</definedName>
    <definedName name="rdeg" hidden="1">#REF!</definedName>
    <definedName name="rdt" hidden="1">'[15]ANALISIS STO DGO'!#REF!</definedName>
    <definedName name="RE" localSheetId="1">[102]A!#REF!</definedName>
    <definedName name="RE" localSheetId="2">[102]A!#REF!</definedName>
    <definedName name="RE">[102]A!#REF!</definedName>
    <definedName name="Recursos_Metalicos">[103]Recursos!$B$1:$B$76</definedName>
    <definedName name="REDBUSHG12X38" localSheetId="1">#REF!</definedName>
    <definedName name="REDBUSHG12X38" localSheetId="2">#REF!</definedName>
    <definedName name="REDBUSHG12X38">#REF!</definedName>
    <definedName name="REDPVCDREN3X112" localSheetId="1">#REF!</definedName>
    <definedName name="REDPVCDREN3X112" localSheetId="2">#REF!</definedName>
    <definedName name="REDPVCDREN3X112">#REF!</definedName>
    <definedName name="REDPVCDREN3X2" localSheetId="1">#REF!</definedName>
    <definedName name="REDPVCDREN3X2" localSheetId="2">#REF!</definedName>
    <definedName name="REDPVCDREN3X2">#REF!</definedName>
    <definedName name="REDPVCDREN4X2" localSheetId="1">#REF!</definedName>
    <definedName name="REDPVCDREN4X2" localSheetId="2">#REF!</definedName>
    <definedName name="REDPVCDREN4X2">#REF!</definedName>
    <definedName name="REDPVCDREN4X3" localSheetId="1">#REF!</definedName>
    <definedName name="REDPVCDREN4X3" localSheetId="2">#REF!</definedName>
    <definedName name="REDPVCDREN4X3">#REF!</definedName>
    <definedName name="REDPVCDREN6X4" localSheetId="1">#REF!</definedName>
    <definedName name="REDPVCDREN6X4" localSheetId="2">#REF!</definedName>
    <definedName name="REDPVCDREN6X4">#REF!</definedName>
    <definedName name="REDPVCPRES112X1" localSheetId="1">#REF!</definedName>
    <definedName name="REDPVCPRES112X1" localSheetId="2">#REF!</definedName>
    <definedName name="REDPVCPRES112X1">#REF!</definedName>
    <definedName name="REDPVCPRES2X1" localSheetId="1">#REF!</definedName>
    <definedName name="REDPVCPRES2X1" localSheetId="2">#REF!</definedName>
    <definedName name="REDPVCPRES2X1">#REF!</definedName>
    <definedName name="REDPVCPRES34X12" localSheetId="1">#REF!</definedName>
    <definedName name="REDPVCPRES34X12" localSheetId="2">#REF!</definedName>
    <definedName name="REDPVCPRES34X12">#REF!</definedName>
    <definedName name="REDPVCPRES4X2" localSheetId="1">#REF!</definedName>
    <definedName name="REDPVCPRES4X2" localSheetId="2">#REF!</definedName>
    <definedName name="REDPVCPRES4X2">#REF!</definedName>
    <definedName name="REDPVCPRES4X3" localSheetId="1">#REF!</definedName>
    <definedName name="REDPVCPRES4X3" localSheetId="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 localSheetId="0">#REF!</definedName>
    <definedName name="reesti" localSheetId="1">#REF!</definedName>
    <definedName name="reesti" localSheetId="2">#REF!</definedName>
    <definedName name="reesti" localSheetId="4">#REF!</definedName>
    <definedName name="reesti">#REF!</definedName>
    <definedName name="reestii" localSheetId="0">#REF!</definedName>
    <definedName name="reestii" localSheetId="1">#REF!</definedName>
    <definedName name="reestii" localSheetId="2">#REF!</definedName>
    <definedName name="reestii" localSheetId="4">#REF!</definedName>
    <definedName name="reestii">#REF!</definedName>
    <definedName name="reestiii" localSheetId="0">#REF!</definedName>
    <definedName name="reestiii" localSheetId="1">#REF!</definedName>
    <definedName name="reestiii" localSheetId="2">#REF!</definedName>
    <definedName name="reestiii" localSheetId="4">#REF!</definedName>
    <definedName name="reestiii">#REF!</definedName>
    <definedName name="reestiiii" localSheetId="0">#REF!</definedName>
    <definedName name="reestiiii" localSheetId="1">#REF!</definedName>
    <definedName name="reestiiii" localSheetId="2">#REF!</definedName>
    <definedName name="reestiiii" localSheetId="4">#REF!</definedName>
    <definedName name="reestiiii">#REF!</definedName>
    <definedName name="REFERENCIA">[104]COF!$G$733</definedName>
    <definedName name="REG" hidden="1">'[15]ANALISIS STO DGO'!#REF!</definedName>
    <definedName name="reg.compac.rell">'[54]Costos Mano de Obra'!$O$13</definedName>
    <definedName name="reg.fro.niv.hormigon">'[27]Analisis Unitarios'!$F$110</definedName>
    <definedName name="reg.niv.hid.mat">'[27]Analisis Unitarios'!$E$586</definedName>
    <definedName name="REG10104CRIOLLO" localSheetId="1">#REF!</definedName>
    <definedName name="REG10104CRIOLLO" localSheetId="2">#REF!</definedName>
    <definedName name="REG10104CRIOLLO">#REF!</definedName>
    <definedName name="REG12124CRIOLLO" localSheetId="1">#REF!</definedName>
    <definedName name="REG12124CRIOLLO" localSheetId="2">#REF!</definedName>
    <definedName name="REG12124CRIOLLO">#REF!</definedName>
    <definedName name="REG44USA" localSheetId="1">#REF!</definedName>
    <definedName name="REG44USA" localSheetId="2">#REF!</definedName>
    <definedName name="REG44USA">#REF!</definedName>
    <definedName name="REG55USA" localSheetId="1">#REF!</definedName>
    <definedName name="REG55USA" localSheetId="2">#REF!</definedName>
    <definedName name="REG55USA">#REF!</definedName>
    <definedName name="REG664CRIOLLO" localSheetId="1">#REF!</definedName>
    <definedName name="REG664CRIOLLO" localSheetId="2">#REF!</definedName>
    <definedName name="REG664CRIOLLO">#REF!</definedName>
    <definedName name="REG884CRIOLLO" localSheetId="1">#REF!</definedName>
    <definedName name="REG884CRIOLLO" localSheetId="2">#REF!</definedName>
    <definedName name="REG884CRIOLLO">#REF!</definedName>
    <definedName name="regado.hormigon">'[54]Costos Mano de Obra'!$O$41</definedName>
    <definedName name="Regado_y_Compactación_Tosca___A_M" localSheetId="1">[11]Insumos!#REF!</definedName>
    <definedName name="Regado_y_Compactación_Tosca___A_M" localSheetId="2">[11]Insumos!#REF!</definedName>
    <definedName name="Regado_y_Compactación_Tosca___A_M">[11]Insumos!#REF!</definedName>
    <definedName name="regi" localSheetId="0">'[105]Pasarela de L=60.00'!#REF!</definedName>
    <definedName name="regi" localSheetId="1">'[105]Pasarela de L=60.00'!#REF!</definedName>
    <definedName name="regi" localSheetId="2">'[106]Pasarela de L=60.00'!#REF!</definedName>
    <definedName name="regi" localSheetId="4">'[107]Pasarela de L=60.00'!#REF!</definedName>
    <definedName name="regi">'[106]Pasarela de L=60.00'!#REF!</definedName>
    <definedName name="REGISTRO">#N/A</definedName>
    <definedName name="REGISTRO_ELEC_6x6">#REF!</definedName>
    <definedName name="REGLA" localSheetId="1">#REF!</definedName>
    <definedName name="REGLA" localSheetId="2">#REF!</definedName>
    <definedName name="REGLA">#REF!</definedName>
    <definedName name="REGLA_PAÑETE">#REF!</definedName>
    <definedName name="Regla_para_Pañete____Preparada">[35]Insumos!$B$76:$D$76</definedName>
    <definedName name="rei" localSheetId="0">#REF!</definedName>
    <definedName name="rei" localSheetId="1">#REF!</definedName>
    <definedName name="rei" localSheetId="2">#REF!</definedName>
    <definedName name="rei" localSheetId="4">#REF!</definedName>
    <definedName name="rei">#REF!</definedName>
    <definedName name="reii" localSheetId="0">#REF!</definedName>
    <definedName name="reii" localSheetId="1">#REF!</definedName>
    <definedName name="reii" localSheetId="2">#REF!</definedName>
    <definedName name="reii" localSheetId="4">#REF!</definedName>
    <definedName name="reii">#REF!</definedName>
    <definedName name="reiii" localSheetId="0">#REF!</definedName>
    <definedName name="reiii" localSheetId="1">#REF!</definedName>
    <definedName name="reiii" localSheetId="2">#REF!</definedName>
    <definedName name="reiii" localSheetId="4">#REF!</definedName>
    <definedName name="reiii">#REF!</definedName>
    <definedName name="reiiii" localSheetId="0">#REF!</definedName>
    <definedName name="reiiii" localSheetId="1">#REF!</definedName>
    <definedName name="reiiii" localSheetId="2">#REF!</definedName>
    <definedName name="reiiii" localSheetId="4">#REF!</definedName>
    <definedName name="reiiii">#REF!</definedName>
    <definedName name="REJILLA_PISO">#REF!</definedName>
    <definedName name="REJILLAPISO" localSheetId="1">#REF!</definedName>
    <definedName name="REJILLAPISO" localSheetId="2">#REF!</definedName>
    <definedName name="REJILLAPISO">#REF!</definedName>
    <definedName name="REJILLAPISOALUM" localSheetId="1">#REF!</definedName>
    <definedName name="REJILLAPISOALUM" localSheetId="2">#REF!</definedName>
    <definedName name="REJILLAPISOALUM">#REF!</definedName>
    <definedName name="REJILLAS_1x1">#REF!</definedName>
    <definedName name="Rell.caliche">'[54]Insumos materiales'!$J$32</definedName>
    <definedName name="RELLENO">[55]Analisis!$F$74</definedName>
    <definedName name="RELLENO_PRESTAMO">'[60]Analisis BC'!$H$32</definedName>
    <definedName name="RELLENOCAL">[22]Ana!$F$5008</definedName>
    <definedName name="RELLENOCALEQ">[22]Ana!$F$5015</definedName>
    <definedName name="RELLENOCALGRAN">[22]Ana!$F$5022</definedName>
    <definedName name="RELLENOCALGRANEQ">[22]Ana!$F$5030</definedName>
    <definedName name="RELLENOGRAN">[22]Ana!$F$4995</definedName>
    <definedName name="RELLENOGRANEQ">[22]Ana!$F$5002</definedName>
    <definedName name="RELLENOGRANZOTECONTRA" localSheetId="1">#REF!</definedName>
    <definedName name="RELLENOGRANZOTECONTRA" localSheetId="2">#REF!</definedName>
    <definedName name="RELLENOGRANZOTECONTRA">#REF!</definedName>
    <definedName name="RELLENOREP">[22]Ana!$F$5035</definedName>
    <definedName name="RELLENOREPEQ">[22]Ana!$F$5041</definedName>
    <definedName name="Remoción_de_Capa_Vegetal" localSheetId="1">[11]Insumos!#REF!</definedName>
    <definedName name="Remoción_de_Capa_Vegetal" localSheetId="2">[11]Insumos!#REF!</definedName>
    <definedName name="Remoción_de_Capa_Vegetal">[11]Insumos!#REF!</definedName>
    <definedName name="REMOCIONCVMANO">[22]Ana!$F$5045</definedName>
    <definedName name="REMREINSTTRANSFCONTRA" localSheetId="1">#REF!</definedName>
    <definedName name="REMREINSTTRANSFCONTRA" localSheetId="2">#REF!</definedName>
    <definedName name="REMREINSTTRANSFCONTRA">#REF!</definedName>
    <definedName name="rend.retro.3m">'[27]Analisis Unitarios'!$E$528</definedName>
    <definedName name="REPAGUA1CONTRA" localSheetId="1">#REF!</definedName>
    <definedName name="REPAGUA1CONTRA" localSheetId="2">#REF!</definedName>
    <definedName name="REPAGUA1CONTRA">#REF!</definedName>
    <definedName name="REPAGUA2CONTRA" localSheetId="1">#REF!</definedName>
    <definedName name="REPAGUA2CONTRA" localSheetId="2">#REF!</definedName>
    <definedName name="REPAGUA2CONTRA">#REF!</definedName>
    <definedName name="REPARRASTRE4CONTRA" localSheetId="1">#REF!</definedName>
    <definedName name="REPARRASTRE4CONTRA" localSheetId="2">#REF!</definedName>
    <definedName name="REPARRASTRE4CONTRA">#REF!</definedName>
    <definedName name="REPARRASTRE6CONTRA" localSheetId="1">#REF!</definedName>
    <definedName name="REPARRASTRE6CONTRA" localSheetId="2">#REF!</definedName>
    <definedName name="REPARRASTRE6CONTRA">#REF!</definedName>
    <definedName name="REPELLOTECHO">[22]Ana!$F$392</definedName>
    <definedName name="REPLANTEO">[22]Ana!$F$5059</definedName>
    <definedName name="REPLANTEOM">[22]Ana!$F$5060</definedName>
    <definedName name="REPLANTEOM2" localSheetId="1">#REF!</definedName>
    <definedName name="REPLANTEOM2" localSheetId="2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R" hidden="1">'[15]ANALISIS STO DGO'!#REF!</definedName>
    <definedName name="rereryeryw" hidden="1">'[15]ANALISIS STO DGO'!#REF!</definedName>
    <definedName name="RERERYHEE" hidden="1">'[15]ANALISIS STO DGO'!#REF!</definedName>
    <definedName name="RERGEH" hidden="1">'[15]ANALISIS STO DGO'!#REF!</definedName>
    <definedName name="rergerer" hidden="1">'[15]ANALISIS STO DGO'!#REF!</definedName>
    <definedName name="RERT34TE" hidden="1">#REF!</definedName>
    <definedName name="reryeryerye" hidden="1">'[15]ANALISIS STO DGO'!#REF!</definedName>
    <definedName name="reryeryh" hidden="1">'[15]ANALISIS STO DGO'!#REF!</definedName>
    <definedName name="rerywerwter" hidden="1">'[15]ANALISIS STO DGO'!#REF!</definedName>
    <definedName name="RESANE">[22]Ana!$F$380</definedName>
    <definedName name="RET" hidden="1">'[15]ANALISIS STO DGO'!#REF!</definedName>
    <definedName name="retjhde" hidden="1">'[15]ANALISIS STO DGO'!#REF!</definedName>
    <definedName name="retret" hidden="1">'[15]ANALISIS STO DGO'!#REF!</definedName>
    <definedName name="RETRO_320">#REF!</definedName>
    <definedName name="retui" localSheetId="0">#REF!</definedName>
    <definedName name="retui" localSheetId="1">#REF!</definedName>
    <definedName name="retui" localSheetId="2">#REF!</definedName>
    <definedName name="retui" localSheetId="4">#REF!</definedName>
    <definedName name="retui">#REF!</definedName>
    <definedName name="retuii" localSheetId="0">#REF!</definedName>
    <definedName name="retuii" localSheetId="1">#REF!</definedName>
    <definedName name="retuii" localSheetId="2">#REF!</definedName>
    <definedName name="retuii" localSheetId="4">#REF!</definedName>
    <definedName name="retuii">#REF!</definedName>
    <definedName name="retuiii" localSheetId="0">#REF!</definedName>
    <definedName name="retuiii" localSheetId="1">#REF!</definedName>
    <definedName name="retuiii" localSheetId="2">#REF!</definedName>
    <definedName name="retuiii" localSheetId="4">#REF!</definedName>
    <definedName name="retuiii">#REF!</definedName>
    <definedName name="retuiiii" localSheetId="0">#REF!</definedName>
    <definedName name="retuiiii" localSheetId="1">#REF!</definedName>
    <definedName name="retuiiii" localSheetId="2">#REF!</definedName>
    <definedName name="retuiiii" localSheetId="4">#REF!</definedName>
    <definedName name="retuiiii">#REF!</definedName>
    <definedName name="REUBPLANTA400CONTRA" localSheetId="1">#REF!</definedName>
    <definedName name="REUBPLANTA400CONTRA" localSheetId="2">#REF!</definedName>
    <definedName name="REUBPLANTA400CONTRA">#REF!</definedName>
    <definedName name="REUBSWTRANSF1000CONTRA" localSheetId="1">#REF!</definedName>
    <definedName name="REUBSWTRANSF1000CONTRA" localSheetId="2">#REF!</definedName>
    <definedName name="REUBSWTRANSF1000CONTRA">#REF!</definedName>
    <definedName name="REVCECRI15A20">[46]UASD!$F$3537</definedName>
    <definedName name="REVCER01">[22]Ana!$F$5072</definedName>
    <definedName name="REVCER09">[22]Ana!$F$5080</definedName>
    <definedName name="REVESTIMIENTO_CERAMICA_20x20">#REF!</definedName>
    <definedName name="REVLAD248">[22]Ana!$F$5093</definedName>
    <definedName name="REVLADBIS228">[22]Ana!$F$5086</definedName>
    <definedName name="rewt4t" hidden="1">#REF!</definedName>
    <definedName name="rey" hidden="1">'[15]ANALISIS STO DGO'!#REF!</definedName>
    <definedName name="reyry" hidden="1">'[15]ANALISIS STO DGO'!#REF!</definedName>
    <definedName name="rf" hidden="1">'[15]ANALISIS STO DGO'!#REF!</definedName>
    <definedName name="rfhn" hidden="1">'[15]ANALISIS STO DGO'!#REF!</definedName>
    <definedName name="rfjr" hidden="1">'[15]ANALISIS STO DGO'!#REF!</definedName>
    <definedName name="rfqa" hidden="1">'[15]ANALISIS STO DGO'!#REF!</definedName>
    <definedName name="rfqaw" hidden="1">'[15]ANALISIS STO DGO'!#REF!</definedName>
    <definedName name="rfthr" hidden="1">'[15]ANALISIS STO DGO'!#REF!</definedName>
    <definedName name="rftht" hidden="1">#REF!</definedName>
    <definedName name="rftyjymk" hidden="1">'[15]ANALISIS STO DGO'!#REF!</definedName>
    <definedName name="RFWE" hidden="1">'[15]ANALISIS STO DGO'!#REF!</definedName>
    <definedName name="rfytjrf" hidden="1">'[15]ANALISIS STO DGO'!#REF!</definedName>
    <definedName name="RG" hidden="1">'[15]ANALISIS STO DGO'!#REF!</definedName>
    <definedName name="rgbd" hidden="1">'[15]ANALISIS STO DGO'!#REF!</definedName>
    <definedName name="rgbds" hidden="1">'[15]ANALISIS STO DGO'!#REF!</definedName>
    <definedName name="RGE" hidden="1">'[15]ANALISIS STO DGO'!#REF!</definedName>
    <definedName name="rgere" hidden="1">'[15]ANALISIS STO DGO'!#REF!</definedName>
    <definedName name="rgerg" hidden="1">'[15]ANALISIS STO DGO'!#REF!</definedName>
    <definedName name="RGERGEFWE" hidden="1">'[53]ANALISIS STO DGO'!#REF!</definedName>
    <definedName name="RGERGER" hidden="1">'[15]ANALISIS STO DGO'!#REF!</definedName>
    <definedName name="RGEW" hidden="1">#REF!</definedName>
    <definedName name="rghberhedrhgered" hidden="1">'[15]ANALISIS STO DGO'!#REF!</definedName>
    <definedName name="RGR" hidden="1">'[15]ANALISIS STO DGO'!#REF!</definedName>
    <definedName name="RGTERTERT" hidden="1">'[15]ANALISIS STO DGO'!#REF!</definedName>
    <definedName name="RGTET" hidden="1">#REF!</definedName>
    <definedName name="rgwfg" hidden="1">'[15]ANALISIS STO DGO'!#REF!</definedName>
    <definedName name="rh" hidden="1">'[71]ANALISIS STO DGO'!#REF!</definedName>
    <definedName name="rhdesr" hidden="1">'[15]ANALISIS STO DGO'!#REF!</definedName>
    <definedName name="rhdt" hidden="1">'[15]ANALISIS STO DGO'!#REF!</definedName>
    <definedName name="RHE" hidden="1">#REF!</definedName>
    <definedName name="RHEHNETRH" hidden="1">'[26]ANALISIS STO DGO'!#REF!</definedName>
    <definedName name="RHERH" hidden="1">'[15]ANALISIS STO DGO'!#REF!</definedName>
    <definedName name="RHETHERH" hidden="1">'[15]ANALISIS STO DGO'!#REF!</definedName>
    <definedName name="rhge" hidden="1">'[15]ANALISIS STO DGO'!#REF!</definedName>
    <definedName name="rhrt" hidden="1">'[15]ANALISIS STO DGO'!#REF!</definedName>
    <definedName name="rht" hidden="1">#REF!</definedName>
    <definedName name="RHYE" hidden="1">[48]A!#REF!</definedName>
    <definedName name="RID" localSheetId="1">[108]Metrados!#REF!</definedName>
    <definedName name="RID" localSheetId="2">[108]Metrados!#REF!</definedName>
    <definedName name="RID">[108]Metrados!#REF!</definedName>
    <definedName name="rjykjh" hidden="1">'[15]ANALISIS STO DGO'!#REF!</definedName>
    <definedName name="RNCARQSA">#REF!</definedName>
    <definedName name="RNCJAGS">#REF!</definedName>
    <definedName name="ROBLEBRA" localSheetId="1">#REF!</definedName>
    <definedName name="ROBLEBRA" localSheetId="2">#REF!</definedName>
    <definedName name="ROBLEBRA">#REF!</definedName>
    <definedName name="rodillo" localSheetId="0">'[29]Listado Equipos a utilizar'!#REF!</definedName>
    <definedName name="rodillo" localSheetId="1">'[29]Listado Equipos a utilizar'!#REF!</definedName>
    <definedName name="rodillo" localSheetId="2">'[30]Listado Equipos a utilizar'!#REF!</definedName>
    <definedName name="rodillo" localSheetId="4">'[31]Listado Equipos a utilizar'!#REF!</definedName>
    <definedName name="rodillo">'[30]Listado Equipos a utilizar'!#REF!</definedName>
    <definedName name="RODILLO_CAT_815">#REF!</definedName>
    <definedName name="rodjjh" hidden="1">'[15]ANALISIS STO DGO'!#REF!</definedName>
    <definedName name="rodneu" localSheetId="0">'[29]Listado Equipos a utilizar'!#REF!</definedName>
    <definedName name="rodneu" localSheetId="1">'[29]Listado Equipos a utilizar'!#REF!</definedName>
    <definedName name="rodneu" localSheetId="2">'[30]Listado Equipos a utilizar'!#REF!</definedName>
    <definedName name="rodneu" localSheetId="4">'[31]Listado Equipos a utilizar'!#REF!</definedName>
    <definedName name="rodneu">'[30]Listado Equipos a utilizar'!#REF!</definedName>
    <definedName name="ROSETA" localSheetId="1">#REF!</definedName>
    <definedName name="ROSETA" localSheetId="2">#REF!</definedName>
    <definedName name="ROSETA">#REF!</definedName>
    <definedName name="roti" localSheetId="0">#REF!</definedName>
    <definedName name="roti" localSheetId="1">#REF!</definedName>
    <definedName name="roti" localSheetId="2">#REF!</definedName>
    <definedName name="roti" localSheetId="4">#REF!</definedName>
    <definedName name="roti">#REF!</definedName>
    <definedName name="rotii" localSheetId="0">#REF!</definedName>
    <definedName name="rotii" localSheetId="1">#REF!</definedName>
    <definedName name="rotii" localSheetId="2">#REF!</definedName>
    <definedName name="rotii" localSheetId="4">#REF!</definedName>
    <definedName name="rotii">#REF!</definedName>
    <definedName name="rotiii" localSheetId="0">#REF!</definedName>
    <definedName name="rotiii" localSheetId="1">#REF!</definedName>
    <definedName name="rotiii" localSheetId="2">#REF!</definedName>
    <definedName name="rotiii" localSheetId="4">#REF!</definedName>
    <definedName name="rotiii">#REF!</definedName>
    <definedName name="rotiiii" localSheetId="0">#REF!</definedName>
    <definedName name="rotiiii" localSheetId="1">#REF!</definedName>
    <definedName name="rotiiii" localSheetId="2">#REF!</definedName>
    <definedName name="rotiiii" localSheetId="4">#REF!</definedName>
    <definedName name="rotiiii">#REF!</definedName>
    <definedName name="rq" hidden="1">'[15]ANALISIS STO DGO'!#REF!</definedName>
    <definedName name="rqw" hidden="1">'[15]ANALISIS STO DGO'!#REF!</definedName>
    <definedName name="rqwrwe" hidden="1">'[15]ANALISIS STO DGO'!#REF!</definedName>
    <definedName name="RR" hidden="1">'[15]ANALISIS STO DGO'!#REF!</definedName>
    <definedName name="RRRRRR" hidden="1">[48]A!#REF!</definedName>
    <definedName name="RRRRRRRR" hidden="1">'[15]ANALISIS STO DGO'!#REF!</definedName>
    <definedName name="RRTR" hidden="1">#REF!</definedName>
    <definedName name="rrwtg" hidden="1">'[15]ANALISIS STO DGO'!#REF!</definedName>
    <definedName name="rt" hidden="1">'[15]ANALISIS STO DGO'!#REF!</definedName>
    <definedName name="RTE" hidden="1">'[15]ANALISIS STO DGO'!#REF!</definedName>
    <definedName name="RTEHE" hidden="1">'[15]ANALISIS STO DGO'!#REF!</definedName>
    <definedName name="rterererwwr" hidden="1">'[15]ANALISIS STO DGO'!#REF!</definedName>
    <definedName name="rtert" hidden="1">[48]A!#REF!</definedName>
    <definedName name="RTERTE" hidden="1">'[15]ANALISIS STO DGO'!#REF!</definedName>
    <definedName name="RTERTERGT" hidden="1">'[15]ANALISIS STO DGO'!#REF!</definedName>
    <definedName name="rtertert" hidden="1">[48]A!#REF!</definedName>
    <definedName name="RTERTERTE" hidden="1">'[15]ANALISIS STO DGO'!#REF!</definedName>
    <definedName name="RTERTERTER" hidden="1">'[15]ANALISIS STO DGO'!#REF!</definedName>
    <definedName name="RTERTERTERT" hidden="1">'[15]ANALISIS STO DGO'!#REF!</definedName>
    <definedName name="RTERTERTERTER" hidden="1">'[15]ANALISIS STO DGO'!#REF!</definedName>
    <definedName name="RTERTERTEYEY" hidden="1">[48]A!#REF!</definedName>
    <definedName name="RTERTERTG" hidden="1">'[15]ANALISIS STO DGO'!#REF!</definedName>
    <definedName name="RTERTERTGERTE" hidden="1">'[15]ANALISIS STO DGO'!#REF!</definedName>
    <definedName name="RTERTERYGHDHGER" hidden="1">'[15]ANALISIS STO DGO'!#REF!</definedName>
    <definedName name="RTERTETR" hidden="1">'[26]ANALISIS STO DGO'!#REF!</definedName>
    <definedName name="rtet" hidden="1">[48]A!#REF!</definedName>
    <definedName name="RTGERER" hidden="1">'[15]ANALISIS STO DGO'!#REF!</definedName>
    <definedName name="rtgerterergfdh" hidden="1">'[15]ANALISIS STO DGO'!#REF!</definedName>
    <definedName name="rth" hidden="1">'[15]ANALISIS STO DGO'!#REF!</definedName>
    <definedName name="rthdthrtf" hidden="1">'[26]ANALISIS STO DGO'!#REF!</definedName>
    <definedName name="RTHJRTHERERG" hidden="1">'[15]ANALISIS STO DGO'!#REF!</definedName>
    <definedName name="rthjurt" hidden="1">'[15]ANALISIS STO DGO'!#REF!</definedName>
    <definedName name="rthrt" hidden="1">'[15]ANALISIS STO DGO'!#REF!</definedName>
    <definedName name="rthrthr" hidden="1">'[15]ANALISIS STO DGO'!#REF!</definedName>
    <definedName name="RTHRTHRTHJNB" hidden="1">'[15]ANALISIS STO DGO'!#REF!</definedName>
    <definedName name="RTHRTHRTHRTH" hidden="1">'[15]ANALISIS STO DGO'!#REF!</definedName>
    <definedName name="rtht" hidden="1">'[15]ANALISIS STO DGO'!#REF!</definedName>
    <definedName name="rthy" hidden="1">'[53]ANALISIS STO DGO'!#REF!</definedName>
    <definedName name="rthyrtyh" hidden="1">'[15]ANALISIS STO DGO'!#REF!</definedName>
    <definedName name="rtj" hidden="1">'[15]ANALISIS STO DGO'!#REF!</definedName>
    <definedName name="RTR" hidden="1">'[15]ANALISIS STO DGO'!#REF!</definedName>
    <definedName name="RTRE" hidden="1">'[15]ANALISIS STO DGO'!#REF!</definedName>
    <definedName name="RTRT" hidden="1">'[15]ANALISIS STO DGO'!#REF!</definedName>
    <definedName name="RTTYRTYRTYRTYRT" hidden="1">'[15]ANALISIS STO DGO'!#REF!</definedName>
    <definedName name="rturt" hidden="1">'[15]ANALISIS STO DGO'!#REF!</definedName>
    <definedName name="rturut" hidden="1">'[15]ANALISIS STO DGO'!#REF!</definedName>
    <definedName name="rtutyuty" hidden="1">'[15]ANALISIS STO DGO'!#REF!</definedName>
    <definedName name="rtuy" hidden="1">'[15]ANALISIS STO DGO'!#REF!</definedName>
    <definedName name="rty" hidden="1">'[15]ANALISIS STO DGO'!#REF!</definedName>
    <definedName name="rtyhr" hidden="1">'[15]ANALISIS STO DGO'!#REF!</definedName>
    <definedName name="rtyj" hidden="1">'[15]ANALISIS STO DGO'!#REF!</definedName>
    <definedName name="rtyjg" hidden="1">'[15]ANALISIS STO DGO'!#REF!</definedName>
    <definedName name="rtyrtuy" hidden="1">'[15]ANALISIS STO DGO'!#REF!</definedName>
    <definedName name="rtyrty" hidden="1">'[15]ANALISIS STO DGO'!#REF!</definedName>
    <definedName name="rtyrtyrt" hidden="1">'[15]ANALISIS STO DGO'!#REF!</definedName>
    <definedName name="rtytry" hidden="1">#REF!</definedName>
    <definedName name="rurtur" hidden="1">'[15]ANALISIS STO DGO'!#REF!</definedName>
    <definedName name="RUSTICO" localSheetId="1">#REF!</definedName>
    <definedName name="RUSTICO" localSheetId="2">#REF!</definedName>
    <definedName name="RUSTICO">#REF!</definedName>
    <definedName name="RUT" localSheetId="1">[108]Metrados!#REF!</definedName>
    <definedName name="RUT" localSheetId="2">[108]Metrados!#REF!</definedName>
    <definedName name="RUT">[108]Metrados!#REF!</definedName>
    <definedName name="RV">[109]Presup.!#REF!</definedName>
    <definedName name="rvesti" localSheetId="0">#REF!</definedName>
    <definedName name="rvesti" localSheetId="1">#REF!</definedName>
    <definedName name="rvesti" localSheetId="2">#REF!</definedName>
    <definedName name="rvesti" localSheetId="4">#REF!</definedName>
    <definedName name="rvesti">#REF!</definedName>
    <definedName name="rvestii" localSheetId="0">#REF!</definedName>
    <definedName name="rvestii" localSheetId="1">#REF!</definedName>
    <definedName name="rvestii" localSheetId="2">#REF!</definedName>
    <definedName name="rvestii" localSheetId="4">#REF!</definedName>
    <definedName name="rvestii">#REF!</definedName>
    <definedName name="rvestiii" localSheetId="0">#REF!</definedName>
    <definedName name="rvestiii" localSheetId="1">#REF!</definedName>
    <definedName name="rvestiii" localSheetId="2">#REF!</definedName>
    <definedName name="rvestiii" localSheetId="4">#REF!</definedName>
    <definedName name="rvestiii">#REF!</definedName>
    <definedName name="rvestiiii" localSheetId="0">#REF!</definedName>
    <definedName name="rvestiiii" localSheetId="1">#REF!</definedName>
    <definedName name="rvestiiii" localSheetId="2">#REF!</definedName>
    <definedName name="rvestiiii" localSheetId="4">#REF!</definedName>
    <definedName name="rvestiiii">#REF!</definedName>
    <definedName name="rw" hidden="1">'[15]ANALISIS STO DGO'!#REF!</definedName>
    <definedName name="ry" hidden="1">'[15]ANALISIS STO DGO'!#REF!</definedName>
    <definedName name="rye" hidden="1">'[15]ANALISIS STO DGO'!#REF!</definedName>
    <definedName name="RYHE" hidden="1">'[15]ANALISIS STO DGO'!#REF!</definedName>
    <definedName name="ryhr" hidden="1">#REF!</definedName>
    <definedName name="ryrtuyu" hidden="1">'[15]ANALISIS STO DGO'!#REF!</definedName>
    <definedName name="ryrtye" hidden="1">'[15]ANALISIS STO DGO'!#REF!</definedName>
    <definedName name="rytytry" hidden="1">'[15]ANALISIS STO DGO'!#REF!</definedName>
    <definedName name="RYU" hidden="1">'[15]ANALISIS STO DGO'!#REF!</definedName>
    <definedName name="ryuy" hidden="1">'[15]ANALISIS STO DGO'!#REF!</definedName>
    <definedName name="s" localSheetId="1">#REF!</definedName>
    <definedName name="s" localSheetId="2">#REF!</definedName>
    <definedName name="s">#REF!</definedName>
    <definedName name="sa" hidden="1">'[15]ANALISIS STO DGO'!#REF!</definedName>
    <definedName name="sadfasd" hidden="1">'[15]ANALISIS STO DGO'!#REF!</definedName>
    <definedName name="sadsadsad" hidden="1">[48]A!#REF!</definedName>
    <definedName name="SALARIO">'[45]Mano de Obra'!$D$4</definedName>
    <definedName name="Salario_Minimo" localSheetId="1">#REF!</definedName>
    <definedName name="Salario_Minimo" localSheetId="2">#REF!</definedName>
    <definedName name="Salario_Minimo">#REF!</definedName>
    <definedName name="SALCAL">[22]Ana!$F$3444</definedName>
    <definedName name="SALIDA">#N/A</definedName>
    <definedName name="SALTEL">[22]Ana!$F$3454</definedName>
    <definedName name="SALTO" localSheetId="1">#REF!</definedName>
    <definedName name="SALTO" localSheetId="2">#REF!</definedName>
    <definedName name="SALTO">#REF!</definedName>
    <definedName name="salud" localSheetId="1">[12]A!#REF!</definedName>
    <definedName name="salud" localSheetId="2">[12]A!#REF!</definedName>
    <definedName name="salud">[12]A!#REF!</definedName>
    <definedName name="santos" hidden="1">'[15]ANALISIS STO DGO'!#REF!</definedName>
    <definedName name="SCSAFS" hidden="1">'[15]ANALISIS STO DGO'!#REF!</definedName>
    <definedName name="sd" hidden="1">'[15]ANALISIS STO DGO'!#REF!</definedName>
    <definedName name="sdasf" hidden="1">'[15]ANALISIS STO DGO'!#REF!</definedName>
    <definedName name="sdef" hidden="1">'[15]ANALISIS STO DGO'!#REF!</definedName>
    <definedName name="sdev" hidden="1">'[15]ANALISIS STO DGO'!#REF!</definedName>
    <definedName name="sdf" hidden="1">'[15]ANALISIS STO DGO'!#REF!</definedName>
    <definedName name="sdfb" hidden="1">'[16]ANALISIS STO DGO'!#REF!</definedName>
    <definedName name="sdfbv" hidden="1">#REF!</definedName>
    <definedName name="sdfg" hidden="1">'[15]ANALISIS STO DGO'!#REF!</definedName>
    <definedName name="sdfgs" hidden="1">'[16]ANALISIS STO DGO'!#REF!</definedName>
    <definedName name="sdfs" hidden="1">[48]A!#REF!</definedName>
    <definedName name="sdfsd" hidden="1">'[15]ANALISIS STO DGO'!#REF!</definedName>
    <definedName name="SDFSDD" localSheetId="0">#REF!</definedName>
    <definedName name="SDFSDD" localSheetId="1">#REF!</definedName>
    <definedName name="SDFSDD" localSheetId="2">#REF!</definedName>
    <definedName name="SDFSDD" localSheetId="4">#REF!</definedName>
    <definedName name="SDFSDD">#REF!</definedName>
    <definedName name="sdfsdf" hidden="1">[48]A!#REF!</definedName>
    <definedName name="sdfsdfsd" hidden="1">[48]A!#REF!</definedName>
    <definedName name="sdfsdfsdf" hidden="1">'[15]ANALISIS STO DGO'!#REF!</definedName>
    <definedName name="sdfsdl" hidden="1">'[15]ANALISIS STO DGO'!#REF!</definedName>
    <definedName name="SDFSFWEE" hidden="1">#REF!</definedName>
    <definedName name="sdfsgsfdg" hidden="1">[48]A!#REF!</definedName>
    <definedName name="sdfv" hidden="1">'[15]ANALISIS STO DGO'!#REF!</definedName>
    <definedName name="sdfvs" hidden="1">#REF!</definedName>
    <definedName name="sdg" hidden="1">'[15]ANALISIS STO DGO'!#REF!</definedName>
    <definedName name="sdgf" hidden="1">'[15]ANALISIS STO DGO'!#REF!</definedName>
    <definedName name="sdgsdgsdg" hidden="1">[48]A!#REF!</definedName>
    <definedName name="sdgsdgsdgsd" hidden="1">'[15]ANALISIS STO DGO'!#REF!</definedName>
    <definedName name="sdgsdgsdgsdg" hidden="1">'[15]ANALISIS STO DGO'!#REF!</definedName>
    <definedName name="sdgsdgsfdgs" hidden="1">[48]A!#REF!</definedName>
    <definedName name="sdgsgdfgdfgfsdg" hidden="1">'[15]ANALISIS STO DGO'!#REF!</definedName>
    <definedName name="sdgsgsg" hidden="1">#REF!</definedName>
    <definedName name="sdgvf" hidden="1">'[71]ANALISIS STO DGO'!#REF!</definedName>
    <definedName name="sdh" hidden="1">'[15]ANALISIS STO DGO'!#REF!</definedName>
    <definedName name="sdr" hidden="1">#REF!</definedName>
    <definedName name="sdrh" hidden="1">'[15]ANALISIS STO DGO'!#REF!</definedName>
    <definedName name="sdrhf" hidden="1">'[15]ANALISIS STO DGO'!#REF!</definedName>
    <definedName name="sdsdf" hidden="1">'[15]ANALISIS STO DGO'!#REF!</definedName>
    <definedName name="sdsdfgdfg" hidden="1">[48]A!#REF!</definedName>
    <definedName name="sdsdfsd" hidden="1">[48]A!#REF!</definedName>
    <definedName name="sdssgdf" hidden="1">[48]A!#REF!</definedName>
    <definedName name="sdv" hidden="1">'[15]ANALISIS STO DGO'!#REF!</definedName>
    <definedName name="SDVD" hidden="1">'[15]ANALISIS STO DGO'!#REF!</definedName>
    <definedName name="sdvfsdefv" hidden="1">'[15]ANALISIS STO DGO'!#REF!</definedName>
    <definedName name="se" hidden="1">'[15]ANALISIS STO DGO'!#REF!</definedName>
    <definedName name="sed" hidden="1">'[15]ANALISIS STO DGO'!#REF!</definedName>
    <definedName name="sedf" hidden="1">'[15]ANALISIS STO DGO'!#REF!</definedName>
    <definedName name="sedfa" hidden="1">'[15]ANALISIS STO DGO'!#REF!</definedName>
    <definedName name="sedfghh" hidden="1">'[15]ANALISIS STO DGO'!#REF!</definedName>
    <definedName name="segfd" hidden="1">'[15]ANALISIS STO DGO'!#REF!</definedName>
    <definedName name="SEGUETA">#REF!</definedName>
    <definedName name="Seguetas____Ultra" localSheetId="1">[11]Insumos!#REF!</definedName>
    <definedName name="Seguetas____Ultra" localSheetId="2">[11]Insumos!#REF!</definedName>
    <definedName name="Seguetas____Ultra">[11]Insumos!#REF!</definedName>
    <definedName name="Seguro_patronal" localSheetId="1">#REF!</definedName>
    <definedName name="Seguro_patronal" localSheetId="2">#REF!</definedName>
    <definedName name="Seguro_patronal">#REF!</definedName>
    <definedName name="Seguro_PF" localSheetId="1">#REF!</definedName>
    <definedName name="Seguro_PF" localSheetId="2">#REF!</definedName>
    <definedName name="Seguro_PF">#REF!</definedName>
    <definedName name="SEGUROS" localSheetId="0">#REF!</definedName>
    <definedName name="SEGUROS" localSheetId="1">#REF!</definedName>
    <definedName name="SEGUROS" localSheetId="2">#REF!</definedName>
    <definedName name="SEGUROS" localSheetId="4">#REF!</definedName>
    <definedName name="SEGUROS">#REF!</definedName>
    <definedName name="senai" localSheetId="0">#REF!</definedName>
    <definedName name="senai" localSheetId="1">#REF!</definedName>
    <definedName name="senai" localSheetId="2">#REF!</definedName>
    <definedName name="senai" localSheetId="4">#REF!</definedName>
    <definedName name="senai">#REF!</definedName>
    <definedName name="senaii" localSheetId="0">#REF!</definedName>
    <definedName name="senaii" localSheetId="1">#REF!</definedName>
    <definedName name="senaii" localSheetId="2">#REF!</definedName>
    <definedName name="senaii" localSheetId="4">#REF!</definedName>
    <definedName name="senaii">#REF!</definedName>
    <definedName name="senaiii" localSheetId="0">#REF!</definedName>
    <definedName name="senaiii" localSheetId="1">#REF!</definedName>
    <definedName name="senaiii" localSheetId="2">#REF!</definedName>
    <definedName name="senaiii" localSheetId="4">#REF!</definedName>
    <definedName name="senaiii">#REF!</definedName>
    <definedName name="senaiiii" localSheetId="0">#REF!</definedName>
    <definedName name="senaiiii" localSheetId="1">#REF!</definedName>
    <definedName name="senaiiii" localSheetId="2">#REF!</definedName>
    <definedName name="senaiiii" localSheetId="4">#REF!</definedName>
    <definedName name="senaiiii">#REF!</definedName>
    <definedName name="Séptico">#REF!</definedName>
    <definedName name="SEPTICOCAL">[22]Ana!$F$3709</definedName>
    <definedName name="SEPTICOROC">[22]Ana!$F$3724</definedName>
    <definedName name="SEPTICOTIE">[22]Ana!$F$3739</definedName>
    <definedName name="Sereno_Mes" localSheetId="0">[49]MO!$B$16</definedName>
    <definedName name="Sereno_Mes" localSheetId="1">[49]MO!$B$16</definedName>
    <definedName name="Sereno_Mes" localSheetId="4">[50]MO!$B$16</definedName>
    <definedName name="Sereno_Mes">[51]MO!$B$16</definedName>
    <definedName name="Servicio.Vaciado.con.bomba">'[54]Insumos materiales'!$J$45</definedName>
    <definedName name="sfdb" hidden="1">'[15]ANALISIS STO DGO'!#REF!</definedName>
    <definedName name="sfdg" hidden="1">#REF!</definedName>
    <definedName name="sfdgg" hidden="1">[48]A!#REF!</definedName>
    <definedName name="sfsdfsd" hidden="1">'[15]ANALISIS STO DGO'!#REF!</definedName>
    <definedName name="sfsfds" hidden="1">'[15]ANALISIS STO DGO'!#REF!</definedName>
    <definedName name="sg" hidden="1">'[15]ANALISIS STO DGO'!#REF!</definedName>
    <definedName name="sgdfgg" hidden="1">'[15]ANALISIS STO DGO'!#REF!</definedName>
    <definedName name="sghb" hidden="1">'[15]ANALISIS STO DGO'!#REF!</definedName>
    <definedName name="sh" hidden="1">'[15]ANALISIS STO DGO'!#REF!</definedName>
    <definedName name="SHEET_PRINT" localSheetId="1">#REF!</definedName>
    <definedName name="SHEET_PRINT" localSheetId="2">#REF!</definedName>
    <definedName name="SHEET_PRINT">#REF!</definedName>
    <definedName name="shr" hidden="1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 localSheetId="1">#REF!</definedName>
    <definedName name="SIFONFREGPVC" localSheetId="2">#REF!</definedName>
    <definedName name="SIFONFREGPVC">#REF!</definedName>
    <definedName name="SIFONLAVCROM" localSheetId="1">#REF!</definedName>
    <definedName name="SIFONLAVCROM" localSheetId="2">#REF!</definedName>
    <definedName name="SIFONLAVCROM">#REF!</definedName>
    <definedName name="SIFONLAVPVC" localSheetId="1">#REF!</definedName>
    <definedName name="SIFONLAVPVC" localSheetId="2">#REF!</definedName>
    <definedName name="SIFONLAVPVC">#REF!</definedName>
    <definedName name="SIFONPVC112" localSheetId="1">#REF!</definedName>
    <definedName name="SIFONPVC112" localSheetId="2">#REF!</definedName>
    <definedName name="SIFONPVC112">#REF!</definedName>
    <definedName name="SIFONPVC2" localSheetId="1">#REF!</definedName>
    <definedName name="SIFONPVC2" localSheetId="2">#REF!</definedName>
    <definedName name="SIFONPVC2">#REF!</definedName>
    <definedName name="SIFONPVC3" localSheetId="1">#REF!</definedName>
    <definedName name="SIFONPVC3" localSheetId="2">#REF!</definedName>
    <definedName name="SIFONPVC3">#REF!</definedName>
    <definedName name="SIFONPVC4" localSheetId="1">#REF!</definedName>
    <definedName name="SIFONPVC4" localSheetId="2">#REF!</definedName>
    <definedName name="SIFONPVC4">#REF!</definedName>
    <definedName name="SILICONE" localSheetId="1">#REF!</definedName>
    <definedName name="SILICONE" localSheetId="2">#REF!</definedName>
    <definedName name="SILICONE">#REF!</definedName>
    <definedName name="SILICOOL">[22]Ana!$F$3331</definedName>
    <definedName name="sistema" hidden="1">'[15]ANALISIS STO DGO'!#REF!</definedName>
    <definedName name="sjdkhgl" hidden="1">'[15]ANALISIS STO DGO'!#REF!</definedName>
    <definedName name="solap" localSheetId="1">#REF!</definedName>
    <definedName name="solap" localSheetId="2">#REF!</definedName>
    <definedName name="solap">#REF!</definedName>
    <definedName name="SOLDADORA">#REF!</definedName>
    <definedName name="solvente" localSheetId="0">#REF!</definedName>
    <definedName name="solvente" localSheetId="1">#REF!</definedName>
    <definedName name="solvente" localSheetId="2">#REF!</definedName>
    <definedName name="solvente" localSheetId="4">#REF!</definedName>
    <definedName name="solvente">#REF!</definedName>
    <definedName name="sor" hidden="1">'[15]ANALISIS STO DGO'!#REF!</definedName>
    <definedName name="sort" hidden="1">'[15]ANALISIS STO DGO'!#REF!</definedName>
    <definedName name="srh" hidden="1">'[15]ANALISIS STO DGO'!#REF!</definedName>
    <definedName name="SRS" hidden="1">'[15]ANALISIS STO DGO'!#REF!</definedName>
    <definedName name="ss" hidden="1">'[15]ANALISIS STO DGO'!#REF!</definedName>
    <definedName name="ssdf" hidden="1">'[15]ANALISIS STO DGO'!#REF!</definedName>
    <definedName name="ssdfgs" hidden="1">'[15]ANALISIS STO DGO'!#REF!</definedName>
    <definedName name="SSDFSDFSDF" hidden="1">[48]A!#REF!</definedName>
    <definedName name="ssfdfsdf" hidden="1">[48]A!#REF!</definedName>
    <definedName name="SSO" localSheetId="1">#REF!</definedName>
    <definedName name="SSO" localSheetId="2">#REF!</definedName>
    <definedName name="SSO">#REF!</definedName>
    <definedName name="SSO_PARCIAL" localSheetId="1">#REF!</definedName>
    <definedName name="SSO_PARCIAL" localSheetId="2">#REF!</definedName>
    <definedName name="SSO_PARCIAL">#REF!</definedName>
    <definedName name="SUB" localSheetId="0">#REF!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UB_2">#N/A</definedName>
    <definedName name="SUB_3">#N/A</definedName>
    <definedName name="SUB_TOTAL">#REF!</definedName>
    <definedName name="SUBAREMES01" localSheetId="1">#REF!</definedName>
    <definedName name="SUBAREMES01" localSheetId="2">#REF!</definedName>
    <definedName name="SUBAREMES01">#REF!</definedName>
    <definedName name="SUBAREPOL02" localSheetId="1">#REF!</definedName>
    <definedName name="SUBAREPOL02" localSheetId="2">#REF!</definedName>
    <definedName name="SUBAREPOL02">#REF!</definedName>
    <definedName name="SUBAREPOL03" localSheetId="1">#REF!</definedName>
    <definedName name="SUBAREPOL03" localSheetId="2">#REF!</definedName>
    <definedName name="SUBAREPOL03">#REF!</definedName>
    <definedName name="SUBAREPOL04" localSheetId="1">#REF!</definedName>
    <definedName name="SUBAREPOL04" localSheetId="2">#REF!</definedName>
    <definedName name="SUBAREPOL04">#REF!</definedName>
    <definedName name="SUBAREPOL05" localSheetId="1">#REF!</definedName>
    <definedName name="SUBAREPOL05" localSheetId="2">#REF!</definedName>
    <definedName name="SUBAREPOL05">#REF!</definedName>
    <definedName name="SUBAREPOL06" localSheetId="1">#REF!</definedName>
    <definedName name="SUBAREPOL06" localSheetId="2">#REF!</definedName>
    <definedName name="SUBAREPOL06">#REF!</definedName>
    <definedName name="SUBBASE">#N/A</definedName>
    <definedName name="SUBBLO10MES02" localSheetId="1">#REF!</definedName>
    <definedName name="SUBBLO10MES02" localSheetId="2">#REF!</definedName>
    <definedName name="SUBBLO10MES02">#REF!</definedName>
    <definedName name="SUBBLO10MES03" localSheetId="1">#REF!</definedName>
    <definedName name="SUBBLO10MES03" localSheetId="2">#REF!</definedName>
    <definedName name="SUBBLO10MES03">#REF!</definedName>
    <definedName name="SUBBLO10MES04" localSheetId="1">#REF!</definedName>
    <definedName name="SUBBLO10MES04" localSheetId="2">#REF!</definedName>
    <definedName name="SUBBLO10MES04">#REF!</definedName>
    <definedName name="SUBBLO10MES05" localSheetId="1">#REF!</definedName>
    <definedName name="SUBBLO10MES05" localSheetId="2">#REF!</definedName>
    <definedName name="SUBBLO10MES05">#REF!</definedName>
    <definedName name="SUBBLO10MES06" localSheetId="1">#REF!</definedName>
    <definedName name="SUBBLO10MES06" localSheetId="2">#REF!</definedName>
    <definedName name="SUBBLO10MES06">#REF!</definedName>
    <definedName name="SUBBLO10POL02" localSheetId="1">#REF!</definedName>
    <definedName name="SUBBLO10POL02" localSheetId="2">#REF!</definedName>
    <definedName name="SUBBLO10POL02">#REF!</definedName>
    <definedName name="SUBBLO10POL03" localSheetId="1">#REF!</definedName>
    <definedName name="SUBBLO10POL03" localSheetId="2">#REF!</definedName>
    <definedName name="SUBBLO10POL03">#REF!</definedName>
    <definedName name="SUBBLO10POL04" localSheetId="1">#REF!</definedName>
    <definedName name="SUBBLO10POL04" localSheetId="2">#REF!</definedName>
    <definedName name="SUBBLO10POL04">#REF!</definedName>
    <definedName name="SUBBLO10POL05" localSheetId="1">#REF!</definedName>
    <definedName name="SUBBLO10POL05" localSheetId="2">#REF!</definedName>
    <definedName name="SUBBLO10POL05">#REF!</definedName>
    <definedName name="SUBBLO10POL06" localSheetId="1">#REF!</definedName>
    <definedName name="SUBBLO10POL06" localSheetId="2">#REF!</definedName>
    <definedName name="SUBBLO10POL06">#REF!</definedName>
    <definedName name="SUBBLO12MES02" localSheetId="1">#REF!</definedName>
    <definedName name="SUBBLO12MES02" localSheetId="2">#REF!</definedName>
    <definedName name="SUBBLO12MES02">#REF!</definedName>
    <definedName name="SUBBLO12MES03" localSheetId="1">#REF!</definedName>
    <definedName name="SUBBLO12MES03" localSheetId="2">#REF!</definedName>
    <definedName name="SUBBLO12MES03">#REF!</definedName>
    <definedName name="SUBBLO12MES04" localSheetId="1">#REF!</definedName>
    <definedName name="SUBBLO12MES04" localSheetId="2">#REF!</definedName>
    <definedName name="SUBBLO12MES04">#REF!</definedName>
    <definedName name="SUBBLO12MES05" localSheetId="1">#REF!</definedName>
    <definedName name="SUBBLO12MES05" localSheetId="2">#REF!</definedName>
    <definedName name="SUBBLO12MES05">#REF!</definedName>
    <definedName name="SUBBLO12MES06" localSheetId="1">#REF!</definedName>
    <definedName name="SUBBLO12MES06" localSheetId="2">#REF!</definedName>
    <definedName name="SUBBLO12MES06">#REF!</definedName>
    <definedName name="SUBBLO12POL02" localSheetId="1">#REF!</definedName>
    <definedName name="SUBBLO12POL02" localSheetId="2">#REF!</definedName>
    <definedName name="SUBBLO12POL02">#REF!</definedName>
    <definedName name="SUBBLO12POL03" localSheetId="1">#REF!</definedName>
    <definedName name="SUBBLO12POL03" localSheetId="2">#REF!</definedName>
    <definedName name="SUBBLO12POL03">#REF!</definedName>
    <definedName name="SUBBLO12POL04" localSheetId="1">#REF!</definedName>
    <definedName name="SUBBLO12POL04" localSheetId="2">#REF!</definedName>
    <definedName name="SUBBLO12POL04">#REF!</definedName>
    <definedName name="SUBBLO12POL05" localSheetId="1">#REF!</definedName>
    <definedName name="SUBBLO12POL05" localSheetId="2">#REF!</definedName>
    <definedName name="SUBBLO12POL05">#REF!</definedName>
    <definedName name="SUBBLO12POL06" localSheetId="1">#REF!</definedName>
    <definedName name="SUBBLO12POL06" localSheetId="2">#REF!</definedName>
    <definedName name="SUBBLO12POL06">#REF!</definedName>
    <definedName name="SUBBLO4MES02" localSheetId="1">#REF!</definedName>
    <definedName name="SUBBLO4MES02" localSheetId="2">#REF!</definedName>
    <definedName name="SUBBLO4MES02">#REF!</definedName>
    <definedName name="SUBBLO4MES03" localSheetId="1">#REF!</definedName>
    <definedName name="SUBBLO4MES03" localSheetId="2">#REF!</definedName>
    <definedName name="SUBBLO4MES03">#REF!</definedName>
    <definedName name="SUBBLO4MES04" localSheetId="1">#REF!</definedName>
    <definedName name="SUBBLO4MES04" localSheetId="2">#REF!</definedName>
    <definedName name="SUBBLO4MES04">#REF!</definedName>
    <definedName name="SUBBLO4MES05" localSheetId="1">#REF!</definedName>
    <definedName name="SUBBLO4MES05" localSheetId="2">#REF!</definedName>
    <definedName name="SUBBLO4MES05">#REF!</definedName>
    <definedName name="SUBBLO4MES06" localSheetId="1">#REF!</definedName>
    <definedName name="SUBBLO4MES06" localSheetId="2">#REF!</definedName>
    <definedName name="SUBBLO4MES06">#REF!</definedName>
    <definedName name="SUBBLO4POL02" localSheetId="1">#REF!</definedName>
    <definedName name="SUBBLO4POL02" localSheetId="2">#REF!</definedName>
    <definedName name="SUBBLO4POL02">#REF!</definedName>
    <definedName name="SUBBLO4POL03" localSheetId="1">#REF!</definedName>
    <definedName name="SUBBLO4POL03" localSheetId="2">#REF!</definedName>
    <definedName name="SUBBLO4POL03">#REF!</definedName>
    <definedName name="SUBBLO4POL04" localSheetId="1">#REF!</definedName>
    <definedName name="SUBBLO4POL04" localSheetId="2">#REF!</definedName>
    <definedName name="SUBBLO4POL04">#REF!</definedName>
    <definedName name="SUBBLO4POL05" localSheetId="1">#REF!</definedName>
    <definedName name="SUBBLO4POL05" localSheetId="2">#REF!</definedName>
    <definedName name="SUBBLO4POL05">#REF!</definedName>
    <definedName name="SUBBLO4POL06" localSheetId="1">#REF!</definedName>
    <definedName name="SUBBLO4POL06" localSheetId="2">#REF!</definedName>
    <definedName name="SUBBLO4POL06">#REF!</definedName>
    <definedName name="SUBBLO6MES02" localSheetId="1">#REF!</definedName>
    <definedName name="SUBBLO6MES02" localSheetId="2">#REF!</definedName>
    <definedName name="SUBBLO6MES02">#REF!</definedName>
    <definedName name="SUBBLO6MES03" localSheetId="1">#REF!</definedName>
    <definedName name="SUBBLO6MES03" localSheetId="2">#REF!</definedName>
    <definedName name="SUBBLO6MES03">#REF!</definedName>
    <definedName name="SUBBLO6MES04" localSheetId="1">#REF!</definedName>
    <definedName name="SUBBLO6MES04" localSheetId="2">#REF!</definedName>
    <definedName name="SUBBLO6MES04">#REF!</definedName>
    <definedName name="SUBBLO6MES05" localSheetId="1">#REF!</definedName>
    <definedName name="SUBBLO6MES05" localSheetId="2">#REF!</definedName>
    <definedName name="SUBBLO6MES05">#REF!</definedName>
    <definedName name="SUBBLO6MES06" localSheetId="1">#REF!</definedName>
    <definedName name="SUBBLO6MES06" localSheetId="2">#REF!</definedName>
    <definedName name="SUBBLO6MES06">#REF!</definedName>
    <definedName name="SUBBLO6POL02" localSheetId="1">#REF!</definedName>
    <definedName name="SUBBLO6POL02" localSheetId="2">#REF!</definedName>
    <definedName name="SUBBLO6POL02">#REF!</definedName>
    <definedName name="SUBBLO6POL03" localSheetId="1">#REF!</definedName>
    <definedName name="SUBBLO6POL03" localSheetId="2">#REF!</definedName>
    <definedName name="SUBBLO6POL03">#REF!</definedName>
    <definedName name="SUBBLO6POL04" localSheetId="1">#REF!</definedName>
    <definedName name="SUBBLO6POL04" localSheetId="2">#REF!</definedName>
    <definedName name="SUBBLO6POL04">#REF!</definedName>
    <definedName name="SUBBLO6POL05" localSheetId="1">#REF!</definedName>
    <definedName name="SUBBLO6POL05" localSheetId="2">#REF!</definedName>
    <definedName name="SUBBLO6POL05">#REF!</definedName>
    <definedName name="SUBBLO6POL06" localSheetId="1">#REF!</definedName>
    <definedName name="SUBBLO6POL06" localSheetId="2">#REF!</definedName>
    <definedName name="SUBBLO6POL06">#REF!</definedName>
    <definedName name="SUBBLO8MES02" localSheetId="1">#REF!</definedName>
    <definedName name="SUBBLO8MES02" localSheetId="2">#REF!</definedName>
    <definedName name="SUBBLO8MES02">#REF!</definedName>
    <definedName name="SUBBLO8MES03" localSheetId="1">#REF!</definedName>
    <definedName name="SUBBLO8MES03" localSheetId="2">#REF!</definedName>
    <definedName name="SUBBLO8MES03">#REF!</definedName>
    <definedName name="SUBBLO8MES04" localSheetId="1">#REF!</definedName>
    <definedName name="SUBBLO8MES04" localSheetId="2">#REF!</definedName>
    <definedName name="SUBBLO8MES04">#REF!</definedName>
    <definedName name="SUBBLO8MES05" localSheetId="1">#REF!</definedName>
    <definedName name="SUBBLO8MES05" localSheetId="2">#REF!</definedName>
    <definedName name="SUBBLO8MES05">#REF!</definedName>
    <definedName name="SUBBLO8MES06" localSheetId="1">#REF!</definedName>
    <definedName name="SUBBLO8MES06" localSheetId="2">#REF!</definedName>
    <definedName name="SUBBLO8MES06">#REF!</definedName>
    <definedName name="SUBBLO8POL02" localSheetId="1">#REF!</definedName>
    <definedName name="SUBBLO8POL02" localSheetId="2">#REF!</definedName>
    <definedName name="SUBBLO8POL02">#REF!</definedName>
    <definedName name="SUBBLO8POL03" localSheetId="1">#REF!</definedName>
    <definedName name="SUBBLO8POL03" localSheetId="2">#REF!</definedName>
    <definedName name="SUBBLO8POL03">#REF!</definedName>
    <definedName name="SUBBLO8POL04" localSheetId="1">#REF!</definedName>
    <definedName name="SUBBLO8POL04" localSheetId="2">#REF!</definedName>
    <definedName name="SUBBLO8POL04">#REF!</definedName>
    <definedName name="SUBBLO8POL05" localSheetId="1">#REF!</definedName>
    <definedName name="SUBBLO8POL05" localSheetId="2">#REF!</definedName>
    <definedName name="SUBBLO8POL05">#REF!</definedName>
    <definedName name="SUBBLO8POL06" localSheetId="1">#REF!</definedName>
    <definedName name="SUBBLO8POL06" localSheetId="2">#REF!</definedName>
    <definedName name="SUBBLO8POL06">#REF!</definedName>
    <definedName name="SUBFDAPOL02" localSheetId="1">#REF!</definedName>
    <definedName name="SUBFDAPOL02" localSheetId="2">#REF!</definedName>
    <definedName name="SUBFDAPOL02">#REF!</definedName>
    <definedName name="SUBFDAPOL03" localSheetId="1">#REF!</definedName>
    <definedName name="SUBFDAPOL03" localSheetId="2">#REF!</definedName>
    <definedName name="SUBFDAPOL03">#REF!</definedName>
    <definedName name="SUBFDAPOL04" localSheetId="1">#REF!</definedName>
    <definedName name="SUBFDAPOL04" localSheetId="2">#REF!</definedName>
    <definedName name="SUBFDAPOL04">#REF!</definedName>
    <definedName name="SUBFDAPOL05" localSheetId="1">#REF!</definedName>
    <definedName name="SUBFDAPOL05" localSheetId="2">#REF!</definedName>
    <definedName name="SUBFDAPOL05">#REF!</definedName>
    <definedName name="SUBFDAPOL06" localSheetId="1">#REF!</definedName>
    <definedName name="SUBFDAPOL06" localSheetId="2">#REF!</definedName>
    <definedName name="SUBFDAPOL06">#REF!</definedName>
    <definedName name="SUBGRAMES01" localSheetId="1">#REF!</definedName>
    <definedName name="SUBGRAMES01" localSheetId="2">#REF!</definedName>
    <definedName name="SUBGRAMES01">#REF!</definedName>
    <definedName name="SUBGRAPOL02" localSheetId="1">#REF!</definedName>
    <definedName name="SUBGRAPOL02" localSheetId="2">#REF!</definedName>
    <definedName name="SUBGRAPOL02">#REF!</definedName>
    <definedName name="SUBGRAPOL03" localSheetId="1">#REF!</definedName>
    <definedName name="SUBGRAPOL03" localSheetId="2">#REF!</definedName>
    <definedName name="SUBGRAPOL03">#REF!</definedName>
    <definedName name="SUBGRAPOL04" localSheetId="1">#REF!</definedName>
    <definedName name="SUBGRAPOL04" localSheetId="2">#REF!</definedName>
    <definedName name="SUBGRAPOL04">#REF!</definedName>
    <definedName name="SUBGRAPOL05" localSheetId="1">#REF!</definedName>
    <definedName name="SUBGRAPOL05" localSheetId="2">#REF!</definedName>
    <definedName name="SUBGRAPOL05">#REF!</definedName>
    <definedName name="SUBGRAPOL06" localSheetId="1">#REF!</definedName>
    <definedName name="SUBGRAPOL06" localSheetId="2">#REF!</definedName>
    <definedName name="SUBGRAPOL06">#REF!</definedName>
    <definedName name="Subida.Mat.pintura">'[54]Costos Mano de Obra'!$O$55</definedName>
    <definedName name="Subida__Bajada_y_Transporte_Cemento" localSheetId="0">#REF!</definedName>
    <definedName name="Subida__Bajada_y_Transporte_Cemento" localSheetId="1">#REF!</definedName>
    <definedName name="Subida__Bajada_y_Transporte_Cemento" localSheetId="2">#REF!</definedName>
    <definedName name="Subida__Bajada_y_Transporte_Cemento" localSheetId="4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 localSheetId="1">#REF!</definedName>
    <definedName name="subtotal" localSheetId="2">#REF!</definedName>
    <definedName name="subtotal" localSheetId="4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 localSheetId="1">#REF!</definedName>
    <definedName name="SUBTOTAL1" localSheetId="2">#REF!</definedName>
    <definedName name="SUBTOTAL1" localSheetId="4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 localSheetId="1">#REF!</definedName>
    <definedName name="SUBTOTALA" localSheetId="2">#REF!</definedName>
    <definedName name="SUBTOTALA" localSheetId="4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 localSheetId="1">#REF!</definedName>
    <definedName name="SUBTOTALGASTOSGENERALES" localSheetId="2">#REF!</definedName>
    <definedName name="SUBTOTALGASTOSGENERALES" localSheetId="4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 localSheetId="1">#REF!</definedName>
    <definedName name="SUBTOTALGASTOSGENERALES1" localSheetId="2">#REF!</definedName>
    <definedName name="SUBTOTALGASTOSGENERALES1" localSheetId="4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1">#REF!</definedName>
    <definedName name="subtotalgeneral" localSheetId="2">#REF!</definedName>
    <definedName name="subtotalgeneral">#REF!</definedName>
    <definedName name="SUBTOTALPRESU" localSheetId="0">#REF!</definedName>
    <definedName name="SUBTOTALPRESU" localSheetId="1">#REF!</definedName>
    <definedName name="SUBTOTALPRESU" localSheetId="2">#REF!</definedName>
    <definedName name="SUBTOTALPRESU" localSheetId="4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 localSheetId="1">#REF!</definedName>
    <definedName name="SUELDO" localSheetId="2">#REF!</definedName>
    <definedName name="SUELDO" localSheetId="4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'[27]Analisis Unitarios'!$E$614</definedName>
    <definedName name="sum.coloc.tub.18">'[27]Analisis Unitarios'!$E$1116</definedName>
    <definedName name="sum.coloc.tub.21">'[27]Analisis Unitarios'!$E$1068</definedName>
    <definedName name="sum.coloc.tub.24">'[27]Analisis Unitarios'!$E$1021</definedName>
    <definedName name="sum.coloc.tub.42">'[27]Analisis Unitarios'!$E$925</definedName>
    <definedName name="sum.coloc.tub.60">'[27]Analisis Unitarios'!$E$829</definedName>
    <definedName name="sum.coloc.tub.8">'[27]Analisis Unitarios'!$E$1164</definedName>
    <definedName name="Sum_agua_fresca" localSheetId="1">#REF!</definedName>
    <definedName name="Sum_agua_fresca" localSheetId="2">#REF!</definedName>
    <definedName name="Sum_agua_fresca">#REF!</definedName>
    <definedName name="Suministro_y_Regado_de_Tierra_Negra" localSheetId="1">[11]Insumos!#REF!</definedName>
    <definedName name="Suministro_y_Regado_de_Tierra_Negra" localSheetId="2">[11]Insumos!#REF!</definedName>
    <definedName name="Suministro_y_Regado_de_Tierra_Negra">[11]Insumos!#REF!</definedName>
    <definedName name="SUMINISTROS" localSheetId="0">#REF!</definedName>
    <definedName name="SUMINISTROS" localSheetId="1">#REF!</definedName>
    <definedName name="SUMINISTROS" localSheetId="2">#REF!</definedName>
    <definedName name="SUMINISTROS" localSheetId="4">#REF!</definedName>
    <definedName name="SUMINISTROS">#REF!</definedName>
    <definedName name="super" hidden="1">'[15]ANALISIS STO DGO'!#REF!</definedName>
    <definedName name="swed" hidden="1">'[15]ANALISIS STO DGO'!#REF!</definedName>
    <definedName name="swedgvf" hidden="1">'[15]ANALISIS STO DGO'!#REF!</definedName>
    <definedName name="swef" hidden="1">'[15]ANALISIS STO DGO'!#REF!</definedName>
    <definedName name="swefef" hidden="1">'[15]ANALISIS STO DGO'!#REF!</definedName>
    <definedName name="swefg" hidden="1">'[15]ANALISIS STO DGO'!#REF!</definedName>
    <definedName name="swefv" hidden="1">'[15]ANALISIS STO DGO'!#REF!</definedName>
    <definedName name="sweg" hidden="1">'[15]ANALISIS STO DGO'!#REF!</definedName>
    <definedName name="swegf" hidden="1">'[15]ANALISIS STO DGO'!#REF!</definedName>
    <definedName name="swegftw" hidden="1">'[15]ANALISIS STO DGO'!#REF!</definedName>
    <definedName name="swegvfswedgvf" hidden="1">'[15]ANALISIS STO DGO'!#REF!</definedName>
    <definedName name="SWEGWEG" hidden="1">'[15]ANALISIS STO DGO'!#REF!</definedName>
    <definedName name="swet" hidden="1">'[15]ANALISIS STO DGO'!#REF!</definedName>
    <definedName name="sx" hidden="1">'[15]ANALISIS STO DGO'!#REF!</definedName>
    <definedName name="sxd" hidden="1">'[15]ANALISIS STO DGO'!#REF!</definedName>
    <definedName name="sxn" hidden="1">'[15]ANALISIS STO DGO'!#REF!</definedName>
    <definedName name="szaed" hidden="1">'[15]ANALISIS STO DGO'!#REF!</definedName>
    <definedName name="t" localSheetId="1">Todas las Hojas !$A$1:$G$3</definedName>
    <definedName name="t" localSheetId="2">Todas las Hojas !$A$1:$G$3</definedName>
    <definedName name="t">Todas las Hojas !$A$1:$G$3</definedName>
    <definedName name="t34t4t" hidden="1">'[15]ANALISIS STO DGO'!#REF!</definedName>
    <definedName name="t4t444t" hidden="1">'[15]ANALISIS STO DGO'!#REF!</definedName>
    <definedName name="TABIQUESBAÑOSM2CONTRA" localSheetId="1">#REF!</definedName>
    <definedName name="TABIQUESBAÑOSM2CONTRA" localSheetId="2">#REF!</definedName>
    <definedName name="TABIQUESBAÑOSM2CONTRA">#REF!</definedName>
    <definedName name="TABLESTACADO" localSheetId="1">'[110]Ana.precios un'!#REF!</definedName>
    <definedName name="TABLESTACADO" localSheetId="2">'[110]Ana.precios un'!#REF!</definedName>
    <definedName name="TABLESTACADO">'[110]Ana.precios un'!#REF!</definedName>
    <definedName name="tablestacas" localSheetId="0">#REF!</definedName>
    <definedName name="tablestacas" localSheetId="1">#REF!</definedName>
    <definedName name="tablestacas" localSheetId="2">#REF!</definedName>
    <definedName name="tablestacas" localSheetId="4">#REF!</definedName>
    <definedName name="tablestacas">#REF!</definedName>
    <definedName name="TABLETAS" localSheetId="0">#REF!</definedName>
    <definedName name="TABLETAS" localSheetId="1">#REF!</definedName>
    <definedName name="TABLETAS" localSheetId="2">#REF!</definedName>
    <definedName name="TABLETAS" localSheetId="4">#REF!</definedName>
    <definedName name="TABLETAS">#REF!</definedName>
    <definedName name="TABLETAS_2">#N/A</definedName>
    <definedName name="TABLETAS_3">#N/A</definedName>
    <definedName name="TANQUE_55Gls">#REF!</definedName>
    <definedName name="TANQUEAGUA" localSheetId="1">#REF!</definedName>
    <definedName name="TANQUEAGUA" localSheetId="2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 localSheetId="1">#REF!</definedName>
    <definedName name="TAPACISALUM2727" localSheetId="2">#REF!</definedName>
    <definedName name="TAPACISALUM2727">#REF!</definedName>
    <definedName name="TAPAINODNAT" localSheetId="1">#REF!</definedName>
    <definedName name="TAPAINODNAT" localSheetId="2">#REF!</definedName>
    <definedName name="TAPAINODNAT">#REF!</definedName>
    <definedName name="TAPE" localSheetId="1">#REF!</definedName>
    <definedName name="TAPE" localSheetId="2">#REF!</definedName>
    <definedName name="TAPE">#REF!</definedName>
    <definedName name="TAPE_3M">#REF!</definedName>
    <definedName name="TAPONREG2" localSheetId="1">#REF!</definedName>
    <definedName name="TAPONREG2" localSheetId="2">#REF!</definedName>
    <definedName name="TAPONREG2">#REF!</definedName>
    <definedName name="TAPONREG3" localSheetId="1">#REF!</definedName>
    <definedName name="TAPONREG3" localSheetId="2">#REF!</definedName>
    <definedName name="TAPONREG3">#REF!</definedName>
    <definedName name="TAPONREG4" localSheetId="1">#REF!</definedName>
    <definedName name="TAPONREG4" localSheetId="2">#REF!</definedName>
    <definedName name="TAPONREG4">#REF!</definedName>
    <definedName name="tarjeta_comisariato" localSheetId="1">#REF!</definedName>
    <definedName name="tarjeta_comisariato" localSheetId="2">#REF!</definedName>
    <definedName name="tarjeta_comisariato">#REF!</definedName>
    <definedName name="TARUGO" localSheetId="1">#REF!</definedName>
    <definedName name="TARUGO" localSheetId="2">#REF!</definedName>
    <definedName name="TARUGO">#REF!</definedName>
    <definedName name="tasa" localSheetId="1">#REF!</definedName>
    <definedName name="tasa" localSheetId="2">#REF!</definedName>
    <definedName name="tasa">#REF!</definedName>
    <definedName name="TC">'[45]Mano de Obra'!$D$14</definedName>
    <definedName name="TCPI">[20]MOJornal!$D$70</definedName>
    <definedName name="TE" hidden="1">#REF!</definedName>
    <definedName name="TECHO_ZINC">[55]Analisis!$F$641</definedName>
    <definedName name="TECHOASBTIJPIN">[22]Ana!$F$5107</definedName>
    <definedName name="TECHOTEJASFFORROCAO">[22]Ana!$F$5131</definedName>
    <definedName name="TECHOTEJASFFORROCED">[22]Ana!$F$5155</definedName>
    <definedName name="TECHOTEJASFFORROPINTRA">[22]Ana!$F$5179</definedName>
    <definedName name="TECHOTEJASFFORROROBBRA">[22]Ana!$F$5203</definedName>
    <definedName name="TECHOTEJCURVFORROCAO">[22]Ana!$F$5230</definedName>
    <definedName name="TECHOTEJCURVFORROCED">[22]Ana!$F$5257</definedName>
    <definedName name="TECHOTEJCURVFORROPINTRA">[22]Ana!$F$5284</definedName>
    <definedName name="TECHOTEJCURVFORROROBBRA">[22]Ana!$F$5311</definedName>
    <definedName name="TECHOTEJCURVSOBREFINO">[22]Ana!$F$5321</definedName>
    <definedName name="TECHOTEJCURVTIJPIN">[22]Ana!$F$5333</definedName>
    <definedName name="TECHOZIN26TIJPIN">[22]Ana!$F$5344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 localSheetId="1">#REF!</definedName>
    <definedName name="TEECPVC12" localSheetId="2">#REF!</definedName>
    <definedName name="TEECPVC12">#REF!</definedName>
    <definedName name="TEECPVC34" localSheetId="1">#REF!</definedName>
    <definedName name="TEECPVC34" localSheetId="2">#REF!</definedName>
    <definedName name="TEECPVC34">#REF!</definedName>
    <definedName name="TEEHG1" localSheetId="1">#REF!</definedName>
    <definedName name="TEEHG1" localSheetId="2">#REF!</definedName>
    <definedName name="TEEHG1">#REF!</definedName>
    <definedName name="TEEHG112" localSheetId="1">#REF!</definedName>
    <definedName name="TEEHG112" localSheetId="2">#REF!</definedName>
    <definedName name="TEEHG112">#REF!</definedName>
    <definedName name="TEEHG12" localSheetId="1">#REF!</definedName>
    <definedName name="TEEHG12" localSheetId="2">#REF!</definedName>
    <definedName name="TEEHG12">#REF!</definedName>
    <definedName name="TEEHG2" localSheetId="1">#REF!</definedName>
    <definedName name="TEEHG2" localSheetId="2">#REF!</definedName>
    <definedName name="TEEHG2">#REF!</definedName>
    <definedName name="TEEHG212" localSheetId="1">#REF!</definedName>
    <definedName name="TEEHG212" localSheetId="2">#REF!</definedName>
    <definedName name="TEEHG212">#REF!</definedName>
    <definedName name="TEEHG3" localSheetId="1">#REF!</definedName>
    <definedName name="TEEHG3" localSheetId="2">#REF!</definedName>
    <definedName name="TEEHG3">#REF!</definedName>
    <definedName name="TEEHG34" localSheetId="1">#REF!</definedName>
    <definedName name="TEEHG34" localSheetId="2">#REF!</definedName>
    <definedName name="TEEHG34">#REF!</definedName>
    <definedName name="TEEHG4" localSheetId="1">#REF!</definedName>
    <definedName name="TEEHG4" localSheetId="2">#REF!</definedName>
    <definedName name="TEEHG4">#REF!</definedName>
    <definedName name="TEEPVCDREN2X2" localSheetId="1">#REF!</definedName>
    <definedName name="TEEPVCDREN2X2" localSheetId="2">#REF!</definedName>
    <definedName name="TEEPVCDREN2X2">#REF!</definedName>
    <definedName name="TEEPVCDREN3X2" localSheetId="1">#REF!</definedName>
    <definedName name="TEEPVCDREN3X2" localSheetId="2">#REF!</definedName>
    <definedName name="TEEPVCDREN3X2">#REF!</definedName>
    <definedName name="TEEPVCDREN3X3" localSheetId="1">#REF!</definedName>
    <definedName name="TEEPVCDREN3X3" localSheetId="2">#REF!</definedName>
    <definedName name="TEEPVCDREN3X3">#REF!</definedName>
    <definedName name="TEEPVCDREN4X2" localSheetId="1">#REF!</definedName>
    <definedName name="TEEPVCDREN4X2" localSheetId="2">#REF!</definedName>
    <definedName name="TEEPVCDREN4X2">#REF!</definedName>
    <definedName name="TEEPVCDREN4X3" localSheetId="1">#REF!</definedName>
    <definedName name="TEEPVCDREN4X3" localSheetId="2">#REF!</definedName>
    <definedName name="TEEPVCDREN4X3">#REF!</definedName>
    <definedName name="TEEPVCDREN4X4" localSheetId="1">#REF!</definedName>
    <definedName name="TEEPVCDREN4X4" localSheetId="2">#REF!</definedName>
    <definedName name="TEEPVCDREN4X4">#REF!</definedName>
    <definedName name="TEEPVCDREN6X3" localSheetId="1">#REF!</definedName>
    <definedName name="TEEPVCDREN6X3" localSheetId="2">#REF!</definedName>
    <definedName name="TEEPVCDREN6X3">#REF!</definedName>
    <definedName name="TEEPVCDREN6X4" localSheetId="1">#REF!</definedName>
    <definedName name="TEEPVCDREN6X4" localSheetId="2">#REF!</definedName>
    <definedName name="TEEPVCDREN6X4">#REF!</definedName>
    <definedName name="TEEPVCDREN6X6" localSheetId="1">#REF!</definedName>
    <definedName name="TEEPVCDREN6X6" localSheetId="2">#REF!</definedName>
    <definedName name="TEEPVCDREN6X6">#REF!</definedName>
    <definedName name="TEEPVCPRES1" localSheetId="1">#REF!</definedName>
    <definedName name="TEEPVCPRES1" localSheetId="2">#REF!</definedName>
    <definedName name="TEEPVCPRES1">#REF!</definedName>
    <definedName name="TEEPVCPRES112" localSheetId="1">#REF!</definedName>
    <definedName name="TEEPVCPRES112" localSheetId="2">#REF!</definedName>
    <definedName name="TEEPVCPRES112">#REF!</definedName>
    <definedName name="TEEPVCPRES12" localSheetId="1">#REF!</definedName>
    <definedName name="TEEPVCPRES12" localSheetId="2">#REF!</definedName>
    <definedName name="TEEPVCPRES12">#REF!</definedName>
    <definedName name="TEEPVCPRES2" localSheetId="1">#REF!</definedName>
    <definedName name="TEEPVCPRES2" localSheetId="2">#REF!</definedName>
    <definedName name="TEEPVCPRES2">#REF!</definedName>
    <definedName name="TEEPVCPRES3" localSheetId="1">#REF!</definedName>
    <definedName name="TEEPVCPRES3" localSheetId="2">#REF!</definedName>
    <definedName name="TEEPVCPRES3">#REF!</definedName>
    <definedName name="TEEPVCPRES34" localSheetId="1">#REF!</definedName>
    <definedName name="TEEPVCPRES34" localSheetId="2">#REF!</definedName>
    <definedName name="TEEPVCPRES34">#REF!</definedName>
    <definedName name="TEEPVCPRES4" localSheetId="1">#REF!</definedName>
    <definedName name="TEEPVCPRES4" localSheetId="2">#REF!</definedName>
    <definedName name="TEEPVCPRES4">#REF!</definedName>
    <definedName name="TEEPVCPRES6" localSheetId="1">#REF!</definedName>
    <definedName name="TEEPVCPRES6" localSheetId="2">#REF!</definedName>
    <definedName name="TEEPVCPRES6">#REF!</definedName>
    <definedName name="TEFLON" localSheetId="1">#REF!</definedName>
    <definedName name="TEFLON" localSheetId="2">#REF!</definedName>
    <definedName name="TEFLON">#REF!</definedName>
    <definedName name="TEJAASFINST" localSheetId="1">#REF!</definedName>
    <definedName name="TEJAASFINST" localSheetId="2">#REF!</definedName>
    <definedName name="TEJAASFINST">#REF!</definedName>
    <definedName name="TELJAGS">#REF!</definedName>
    <definedName name="TER" hidden="1">#REF!</definedName>
    <definedName name="tergerer" hidden="1">'[15]ANALISIS STO DGO'!#REF!</definedName>
    <definedName name="TERTETRERTE" hidden="1">'[15]ANALISIS STO DGO'!#REF!</definedName>
    <definedName name="tertwe" hidden="1">'[15]ANALISIS STO DGO'!#REF!</definedName>
    <definedName name="tetuii" localSheetId="0">#REF!</definedName>
    <definedName name="tetuii" localSheetId="1">#REF!</definedName>
    <definedName name="tetuii" localSheetId="2">#REF!</definedName>
    <definedName name="tetuii" localSheetId="4">#REF!</definedName>
    <definedName name="tetuii">#REF!</definedName>
    <definedName name="Textordguard_sb" localSheetId="1">#REF!</definedName>
    <definedName name="Textordguard_sb" localSheetId="2">#REF!</definedName>
    <definedName name="Textordguard_sb">#REF!</definedName>
    <definedName name="Textrodguadia_SN" localSheetId="1">#REF!</definedName>
    <definedName name="Textrodguadia_SN" localSheetId="2">#REF!</definedName>
    <definedName name="Textrodguadia_SN">#REF!</definedName>
    <definedName name="tey" hidden="1">#REF!</definedName>
    <definedName name="tfj" hidden="1">'[15]ANALISIS STO DGO'!#REF!</definedName>
    <definedName name="tftu" hidden="1">'[15]ANALISIS STO DGO'!#REF!</definedName>
    <definedName name="tfwetwetw" hidden="1">'[15]ANALISIS STO DGO'!#REF!</definedName>
    <definedName name="TG" hidden="1">'[15]ANALISIS STO DGO'!#REF!</definedName>
    <definedName name="tgjmfgt" hidden="1">'[15]ANALISIS STO DGO'!#REF!</definedName>
    <definedName name="tgnmjfrt" hidden="1">'[15]ANALISIS STO DGO'!#REF!</definedName>
    <definedName name="tgwe" hidden="1">'[15]ANALISIS STO DGO'!#REF!</definedName>
    <definedName name="th" hidden="1">'[15]ANALISIS STO DGO'!#REF!</definedName>
    <definedName name="THE" hidden="1">#REF!</definedName>
    <definedName name="thf" hidden="1">'[15]ANALISIS STO DGO'!#REF!</definedName>
    <definedName name="THINNER" localSheetId="1">#REF!</definedName>
    <definedName name="THINNER" localSheetId="2">#REF!</definedName>
    <definedName name="THINNER">#REF!</definedName>
    <definedName name="thj" hidden="1">'[15]ANALISIS STO DGO'!#REF!</definedName>
    <definedName name="thjf" hidden="1">'[15]ANALISIS STO DGO'!#REF!</definedName>
    <definedName name="thjft" hidden="1">'[15]ANALISIS STO DGO'!#REF!</definedName>
    <definedName name="thjrt" hidden="1">'[15]ANALISIS STO DGO'!#REF!</definedName>
    <definedName name="thr" hidden="1">'[15]ANALISIS STO DGO'!#REF!</definedName>
    <definedName name="thrt" hidden="1">'[15]ANALISIS STO DGO'!#REF!</definedName>
    <definedName name="thrth" hidden="1">#REF!</definedName>
    <definedName name="thrthf" hidden="1">'[15]ANALISIS STO DGO'!#REF!</definedName>
    <definedName name="thrthrf" hidden="1">'[15]ANALISIS STO DGO'!#REF!</definedName>
    <definedName name="THRTHRTH" hidden="1">#REF!</definedName>
    <definedName name="thrtyrt" hidden="1">[48]A!#REF!</definedName>
    <definedName name="tht" hidden="1">'[15]ANALISIS STO DGO'!#REF!</definedName>
    <definedName name="thyfhsr" hidden="1">'[15]ANALISIS STO DGO'!#REF!</definedName>
    <definedName name="thyrthrth" hidden="1">'[15]ANALISIS STO DGO'!#REF!</definedName>
    <definedName name="thyrthrthrthth" hidden="1">'[15]ANALISIS STO DGO'!#REF!</definedName>
    <definedName name="tie" localSheetId="0">#REF!</definedName>
    <definedName name="tie" localSheetId="1">#REF!</definedName>
    <definedName name="tie" localSheetId="2">#REF!</definedName>
    <definedName name="tie" localSheetId="4">#REF!</definedName>
    <definedName name="tie">#REF!</definedName>
    <definedName name="tiempo.capataz">'[27]Analisis Unitarios'!$K$5</definedName>
    <definedName name="tiempo.giro.180grados.retro.exc.4.5m">'[27]Analisis Unitarios'!$E$406</definedName>
    <definedName name="tiempo.giro.90grados.retro.carguio.3m">'[27]Analisis Unitarios'!$E$442</definedName>
    <definedName name="tiempo.sereno">'[27]Analisis Unitarios'!$K$4</definedName>
    <definedName name="Tiempo_reposo_comida" localSheetId="1">#REF!</definedName>
    <definedName name="Tiempo_reposo_comida" localSheetId="2">#REF!</definedName>
    <definedName name="Tiempo_reposo_comida">#REF!</definedName>
    <definedName name="Tiempo_viaje_Nocturno" localSheetId="1">#REF!</definedName>
    <definedName name="Tiempo_viaje_Nocturno" localSheetId="2">#REF!</definedName>
    <definedName name="Tiempo_viaje_Nocturno">#REF!</definedName>
    <definedName name="TIMBRE">[22]Ana!$F$3465</definedName>
    <definedName name="TINACOS" localSheetId="1">#REF!</definedName>
    <definedName name="TINACOS" localSheetId="2">#REF!</definedName>
    <definedName name="TINACOS">#REF!</definedName>
    <definedName name="tiop" hidden="1">'[15]ANALISIS STO DGO'!#REF!</definedName>
    <definedName name="TIT_GG" localSheetId="1">#REF!</definedName>
    <definedName name="TIT_GG" localSheetId="2">#REF!</definedName>
    <definedName name="TIT_GG">#REF!</definedName>
    <definedName name="TITULO_COPIAR_TODO">#REF!</definedName>
    <definedName name="TITULO_PRESUPUESTO">#REF!</definedName>
    <definedName name="_xlnm.Print_Titles" localSheetId="1">#REF!</definedName>
    <definedName name="_xlnm.Print_Titles" localSheetId="2">'ANALISIS HORM. ASF. PG-76'!$1:$8</definedName>
    <definedName name="_xlnm.Print_Titles" localSheetId="3">'ANALISIS HORM. ASFALTICO'!$1:$8</definedName>
    <definedName name="_xlnm.Print_Titles" localSheetId="4">'RELACIÓN DE PARTIDAS'!$1:$16</definedName>
    <definedName name="_xlnm.Print_Titles">#REF!</definedName>
    <definedName name="tiza" localSheetId="0">#REF!</definedName>
    <definedName name="tiza" localSheetId="1">#REF!</definedName>
    <definedName name="tiza" localSheetId="2">#REF!</definedName>
    <definedName name="tiza" localSheetId="4">#REF!</definedName>
    <definedName name="tiza">#REF!</definedName>
    <definedName name="tj" hidden="1">'[15]ANALISIS STO DGO'!#REF!</definedName>
    <definedName name="tjn" hidden="1">'[15]ANALISIS STO DGO'!#REF!</definedName>
    <definedName name="tjur" hidden="1">#REF!</definedName>
    <definedName name="TNC">'[2]Mano Obra'!$D$17</definedName>
    <definedName name="TNCPI">[20]MOJornal!$D$80</definedName>
    <definedName name="TO" localSheetId="1">[12]A!#REF!</definedName>
    <definedName name="TO" localSheetId="2">[12]A!#REF!</definedName>
    <definedName name="TO">[12]A!#REF!</definedName>
    <definedName name="Tolas" localSheetId="1">#REF!</definedName>
    <definedName name="Tolas" localSheetId="2">#REF!</definedName>
    <definedName name="Tolas">#REF!</definedName>
    <definedName name="Tolas_2">"$#REF!.$B$13"</definedName>
    <definedName name="Tolas_3">"$#REF!.$B$13"</definedName>
    <definedName name="toldo" hidden="1">'[15]ANALISIS STO DGO'!#REF!</definedName>
    <definedName name="TOMACORRIENTE_110V">#REF!</definedName>
    <definedName name="TOMACORRIENTE_220V_SENC">#REF!</definedName>
    <definedName name="TOMACORRIENTE_30a">#REF!</definedName>
    <definedName name="tony" localSheetId="0">'[105]Pasarela de L=60.00'!#REF!</definedName>
    <definedName name="tony" localSheetId="1">'[105]Pasarela de L=60.00'!#REF!</definedName>
    <definedName name="tony" localSheetId="2">'[106]Pasarela de L=60.00'!#REF!</definedName>
    <definedName name="tony" localSheetId="4">'[107]Pasarela de L=60.00'!#REF!</definedName>
    <definedName name="tony">'[106]Pasarela de L=60.00'!#REF!</definedName>
    <definedName name="Tope_de_Marmolite_C_Normal" localSheetId="1">[11]Insumos!#REF!</definedName>
    <definedName name="Tope_de_Marmolite_C_Normal" localSheetId="2">[11]Insumos!#REF!</definedName>
    <definedName name="Tope_de_Marmolite_C_Normal">[11]Insumos!#REF!</definedName>
    <definedName name="TOPEMARMOLITE" localSheetId="1">#REF!</definedName>
    <definedName name="TOPEMARMOLITE" localSheetId="2">#REF!</definedName>
    <definedName name="TOPEMARMOLITE">#REF!</definedName>
    <definedName name="TOPOGRAFIA" localSheetId="0">#REF!</definedName>
    <definedName name="TOPOGRAFIA" localSheetId="1">#REF!</definedName>
    <definedName name="TOPOGRAFIA" localSheetId="2">#REF!</definedName>
    <definedName name="TOPOGRAFIA" localSheetId="4">#REF!</definedName>
    <definedName name="TOPOGRAFIA">#REF!</definedName>
    <definedName name="TOPOGRAFIA_2">#N/A</definedName>
    <definedName name="TOPOGRAFIA_3">#N/A</definedName>
    <definedName name="Topografo">#REF!</definedName>
    <definedName name="TORN3X38" localSheetId="1">#REF!</definedName>
    <definedName name="TORN3X38" localSheetId="2">#REF!</definedName>
    <definedName name="TORN3X38">#REF!</definedName>
    <definedName name="TORNILLO" localSheetId="1">#REF!</definedName>
    <definedName name="TORNILLO" localSheetId="2">#REF!</definedName>
    <definedName name="TORNILLO">#REF!</definedName>
    <definedName name="TORNILLOS" localSheetId="1">#REF!</definedName>
    <definedName name="TORNILLOS" localSheetId="2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 localSheetId="1">#REF!</definedName>
    <definedName name="Tornillos_5_x3_8" localSheetId="2">#REF!</definedName>
    <definedName name="Tornillos_5_x3_8" localSheetId="4">#REF!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 localSheetId="1">#REF!</definedName>
    <definedName name="TORNILLOSFIJARARAN" localSheetId="2">#REF!</definedName>
    <definedName name="TORNILLOSFIJARARAN">#REF!</definedName>
    <definedName name="Tosca" localSheetId="1">[11]Insumos!#REF!</definedName>
    <definedName name="Tosca" localSheetId="2">[11]Insumos!#REF!</definedName>
    <definedName name="Tosca">[11]Insumos!#REF!</definedName>
    <definedName name="tosi" localSheetId="0">#REF!</definedName>
    <definedName name="tosi" localSheetId="1">#REF!</definedName>
    <definedName name="tosi" localSheetId="2">#REF!</definedName>
    <definedName name="tosi" localSheetId="4">#REF!</definedName>
    <definedName name="tosi">#REF!</definedName>
    <definedName name="tosii" localSheetId="0">#REF!</definedName>
    <definedName name="tosii" localSheetId="1">#REF!</definedName>
    <definedName name="tosii" localSheetId="2">#REF!</definedName>
    <definedName name="tosii" localSheetId="4">#REF!</definedName>
    <definedName name="tosii">#REF!</definedName>
    <definedName name="tosiii" localSheetId="0">#REF!</definedName>
    <definedName name="tosiii" localSheetId="1">#REF!</definedName>
    <definedName name="tosiii" localSheetId="2">#REF!</definedName>
    <definedName name="tosiii" localSheetId="4">#REF!</definedName>
    <definedName name="tosiii">#REF!</definedName>
    <definedName name="tosiiii" localSheetId="0">#REF!</definedName>
    <definedName name="tosiiii" localSheetId="1">#REF!</definedName>
    <definedName name="tosiiii" localSheetId="2">#REF!</definedName>
    <definedName name="tosiiii" localSheetId="4">#REF!</definedName>
    <definedName name="tosiiii">#REF!</definedName>
    <definedName name="Total">#REF!</definedName>
    <definedName name="TOTAL_2">#REF!</definedName>
    <definedName name="totalgeneral" localSheetId="0">#REF!</definedName>
    <definedName name="totalgeneral" localSheetId="1">#REF!</definedName>
    <definedName name="totalgeneral" localSheetId="2">#REF!</definedName>
    <definedName name="totalgeneral" localSheetId="4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_D8K">#REF!</definedName>
    <definedName name="TRACTORD">[62]EQUIPOS!$D$14</definedName>
    <definedName name="tractorm" localSheetId="0">'[29]Listado Equipos a utilizar'!#REF!</definedName>
    <definedName name="tractorm" localSheetId="1">'[29]Listado Equipos a utilizar'!#REF!</definedName>
    <definedName name="tractorm" localSheetId="2">'[30]Listado Equipos a utilizar'!#REF!</definedName>
    <definedName name="tractorm" localSheetId="4">'[31]Listado Equipos a utilizar'!#REF!</definedName>
    <definedName name="tractorm">'[30]Listado Equipos a utilizar'!#REF!</definedName>
    <definedName name="TRAGRACAL">[22]Ana!$F$4314</definedName>
    <definedName name="TRAGRAROC">[22]Ana!$F$4323</definedName>
    <definedName name="TRAGRATIE">[22]Ana!$F$4332</definedName>
    <definedName name="TRANINSTVENTYPTA" localSheetId="1">#REF!</definedName>
    <definedName name="TRANINSTVENTYPTA" localSheetId="2">#REF!</definedName>
    <definedName name="TRANINSTVENTYPTA">#REF!</definedName>
    <definedName name="TRANSF750KVACONTRA" localSheetId="1">#REF!</definedName>
    <definedName name="TRANSF750KVACONTRA" localSheetId="2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 localSheetId="1">#REF!</definedName>
    <definedName name="TRANSMINBARRO" localSheetId="2">#REF!</definedName>
    <definedName name="TRANSMINBARRO">#REF!</definedName>
    <definedName name="transpasf" localSheetId="0">'[29]Listado Equipos a utilizar'!#REF!</definedName>
    <definedName name="transpasf" localSheetId="1">'[29]Listado Equipos a utilizar'!#REF!</definedName>
    <definedName name="transpasf" localSheetId="2">'[30]Listado Equipos a utilizar'!#REF!</definedName>
    <definedName name="transpasf" localSheetId="4">'[31]Listado Equipos a utilizar'!#REF!</definedName>
    <definedName name="transpasf">'[30]Listado Equipos a utilizar'!#REF!</definedName>
    <definedName name="transporte" localSheetId="0">'[40]Resumen Precio Equipos'!$C$30</definedName>
    <definedName name="transporte" localSheetId="1">'[40]Resumen Precio Equipos'!$C$30</definedName>
    <definedName name="transporte" localSheetId="4">'[41]Resumen Precio Equipos'!$C$30</definedName>
    <definedName name="transporte">'[42]Resumen Precio Equipos'!$C$30</definedName>
    <definedName name="TRANSPTINA" localSheetId="1">#REF!</definedName>
    <definedName name="TRANSPTINA" localSheetId="2">#REF!</definedName>
    <definedName name="TRANSPTINA">#REF!</definedName>
    <definedName name="TRANSTEJA165000" localSheetId="1">#REF!</definedName>
    <definedName name="TRANSTEJA165000" localSheetId="2">#REF!</definedName>
    <definedName name="TRANSTEJA165000">#REF!</definedName>
    <definedName name="TRANSTEJA16INT" localSheetId="1">#REF!</definedName>
    <definedName name="TRANSTEJA16INT" localSheetId="2">#REF!</definedName>
    <definedName name="TRANSTEJA16INT">#REF!</definedName>
    <definedName name="TRANSTEJA185000" localSheetId="1">#REF!</definedName>
    <definedName name="TRANSTEJA185000" localSheetId="2">#REF!</definedName>
    <definedName name="TRANSTEJA185000">#REF!</definedName>
    <definedName name="TRANSTEJA18INT" localSheetId="1">#REF!</definedName>
    <definedName name="TRANSTEJA18INT" localSheetId="2">#REF!</definedName>
    <definedName name="TRANSTEJA18INT">#REF!</definedName>
    <definedName name="tratamiento" hidden="1">'[15]ANALISIS STO DGO'!#REF!</definedName>
    <definedName name="Tratamiento_Moldes_para_Barandilla" localSheetId="0">#REF!</definedName>
    <definedName name="Tratamiento_Moldes_para_Barandilla" localSheetId="1">#REF!</definedName>
    <definedName name="Tratamiento_Moldes_para_Barandilla" localSheetId="2">#REF!</definedName>
    <definedName name="Tratamiento_Moldes_para_Barandilla" localSheetId="4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'[22]Ins 2'!$E$51</definedName>
    <definedName name="TRD" hidden="1">'[15]ANALISIS STO DGO'!#REF!</definedName>
    <definedName name="trf" hidden="1">'[15]ANALISIS STO DGO'!#REF!</definedName>
    <definedName name="trftththhfhtgff" hidden="1">'[15]ANALISIS STO DGO'!#REF!</definedName>
    <definedName name="trfwe" hidden="1">'[15]ANALISIS STO DGO'!#REF!</definedName>
    <definedName name="trhrth" hidden="1">#REF!</definedName>
    <definedName name="TRIPLESEAL" localSheetId="1">#REF!</definedName>
    <definedName name="TRIPLESEAL" localSheetId="2">#REF!</definedName>
    <definedName name="TRIPLESEAL">#REF!</definedName>
    <definedName name="trj" hidden="1">'[15]ANALISIS STO DGO'!#REF!</definedName>
    <definedName name="Trompo">#REF!</definedName>
    <definedName name="trrh" hidden="1">'[15]ANALISIS STO DGO'!#REF!</definedName>
    <definedName name="tru" hidden="1">'[15]ANALISIS STO DGO'!#REF!</definedName>
    <definedName name="truct" localSheetId="0">[40]Materiales!#REF!</definedName>
    <definedName name="truct" localSheetId="1">[40]Materiales!#REF!</definedName>
    <definedName name="truct" localSheetId="2">[42]Materiales!#REF!</definedName>
    <definedName name="truct" localSheetId="4">[41]Materiales!#REF!</definedName>
    <definedName name="truct">[42]Materiales!#REF!</definedName>
    <definedName name="trurjghjg" hidden="1">'[15]ANALISIS STO DGO'!#REF!</definedName>
    <definedName name="trw" hidden="1">#REF!</definedName>
    <definedName name="TRY" hidden="1">'[15]ANALISIS STO DGO'!#REF!</definedName>
    <definedName name="trye4rtw4t" hidden="1">'[26]ANALISIS STO DGO'!#REF!</definedName>
    <definedName name="TRYH" hidden="1">'[15]ANALISIS STO DGO'!#REF!</definedName>
    <definedName name="TRYRD" hidden="1">'[15]ANALISIS STO DGO'!#REF!</definedName>
    <definedName name="tryujtryjuty" hidden="1">'[15]ANALISIS STO DGO'!#REF!</definedName>
    <definedName name="tt" hidden="1">'[15]ANALISIS STO DGO'!#REF!</definedName>
    <definedName name="ttt" hidden="1">#REF!</definedName>
    <definedName name="tttttttt" hidden="1">'[15]ANALISIS STO DGO'!#REF!</definedName>
    <definedName name="tub6x14">[21]analisis!$G$2304</definedName>
    <definedName name="tub8x12">[21]analisis!$G$2313</definedName>
    <definedName name="tub8x516">[21]analisis!$G$2322</definedName>
    <definedName name="tubai" localSheetId="0">#REF!</definedName>
    <definedName name="tubai" localSheetId="1">#REF!</definedName>
    <definedName name="tubai" localSheetId="2">#REF!</definedName>
    <definedName name="tubai" localSheetId="4">#REF!</definedName>
    <definedName name="tubai">#REF!</definedName>
    <definedName name="tubaii" localSheetId="0">#REF!</definedName>
    <definedName name="tubaii" localSheetId="1">#REF!</definedName>
    <definedName name="tubaii" localSheetId="2">#REF!</definedName>
    <definedName name="tubaii" localSheetId="4">#REF!</definedName>
    <definedName name="tubaii">#REF!</definedName>
    <definedName name="tubaiii" localSheetId="0">#REF!</definedName>
    <definedName name="tubaiii" localSheetId="1">#REF!</definedName>
    <definedName name="tubaiii" localSheetId="2">#REF!</definedName>
    <definedName name="tubaiii" localSheetId="4">#REF!</definedName>
    <definedName name="tubaiii">#REF!</definedName>
    <definedName name="tubaiiii" localSheetId="0">#REF!</definedName>
    <definedName name="tubaiiii" localSheetId="1">#REF!</definedName>
    <definedName name="tubaiiii" localSheetId="2">#REF!</definedName>
    <definedName name="tubaiiii" localSheetId="4">#REF!</definedName>
    <definedName name="tubaiiii">#REF!</definedName>
    <definedName name="tubei" localSheetId="0">#REF!</definedName>
    <definedName name="tubei" localSheetId="1">#REF!</definedName>
    <definedName name="tubei" localSheetId="2">#REF!</definedName>
    <definedName name="tubei" localSheetId="4">#REF!</definedName>
    <definedName name="tubei">#REF!</definedName>
    <definedName name="tubeii" localSheetId="0">#REF!</definedName>
    <definedName name="tubeii" localSheetId="1">#REF!</definedName>
    <definedName name="tubeii" localSheetId="2">#REF!</definedName>
    <definedName name="tubeii" localSheetId="4">#REF!</definedName>
    <definedName name="tubeii">#REF!</definedName>
    <definedName name="tubeiii" localSheetId="0">#REF!</definedName>
    <definedName name="tubeiii" localSheetId="1">#REF!</definedName>
    <definedName name="tubeiii" localSheetId="2">#REF!</definedName>
    <definedName name="tubeiii" localSheetId="4">#REF!</definedName>
    <definedName name="tubeiii">#REF!</definedName>
    <definedName name="tubeiiii" localSheetId="0">#REF!</definedName>
    <definedName name="tubeiiii" localSheetId="1">#REF!</definedName>
    <definedName name="tubeiiii" localSheetId="2">#REF!</definedName>
    <definedName name="tubeiiii" localSheetId="4">#REF!</definedName>
    <definedName name="tubeiiii">#REF!</definedName>
    <definedName name="tubi" localSheetId="0">#REF!</definedName>
    <definedName name="tubi" localSheetId="1">#REF!</definedName>
    <definedName name="tubi" localSheetId="2">#REF!</definedName>
    <definedName name="tubi" localSheetId="4">#REF!</definedName>
    <definedName name="tubi">#REF!</definedName>
    <definedName name="tubii" localSheetId="0">#REF!</definedName>
    <definedName name="tubii" localSheetId="1">#REF!</definedName>
    <definedName name="tubii" localSheetId="2">#REF!</definedName>
    <definedName name="tubii" localSheetId="4">#REF!</definedName>
    <definedName name="tubii">#REF!</definedName>
    <definedName name="tubiii" localSheetId="0">#REF!</definedName>
    <definedName name="tubiii" localSheetId="1">#REF!</definedName>
    <definedName name="tubiii" localSheetId="2">#REF!</definedName>
    <definedName name="tubiii" localSheetId="4">#REF!</definedName>
    <definedName name="tubiii">#REF!</definedName>
    <definedName name="tubiiii" localSheetId="0">#REF!</definedName>
    <definedName name="tubiiii" localSheetId="1">#REF!</definedName>
    <definedName name="tubiiii" localSheetId="2">#REF!</definedName>
    <definedName name="tubiiii" localSheetId="4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'[46]Pu-Sanit.'!$C$183</definedName>
    <definedName name="TUBOCPVC12" localSheetId="1">#REF!</definedName>
    <definedName name="TUBOCPVC12" localSheetId="2">#REF!</definedName>
    <definedName name="TUBOCPVC12">#REF!</definedName>
    <definedName name="TUBOCPVC34" localSheetId="1">#REF!</definedName>
    <definedName name="TUBOCPVC34" localSheetId="2">#REF!</definedName>
    <definedName name="TUBOCPVC34">#REF!</definedName>
    <definedName name="TUBOFLEXC" localSheetId="1">#REF!</definedName>
    <definedName name="TUBOFLEXC" localSheetId="2">#REF!</definedName>
    <definedName name="TUBOFLEXC">#REF!</definedName>
    <definedName name="TUBOFLEXCINO" localSheetId="1">#REF!</definedName>
    <definedName name="TUBOFLEXCINO" localSheetId="2">#REF!</definedName>
    <definedName name="TUBOFLEXCINO">#REF!</definedName>
    <definedName name="TUBOFLEXCLAV" localSheetId="1">#REF!</definedName>
    <definedName name="TUBOFLEXCLAV" localSheetId="2">#REF!</definedName>
    <definedName name="TUBOFLEXCLAV">#REF!</definedName>
    <definedName name="TUBOFLEXI" localSheetId="1">#REF!</definedName>
    <definedName name="TUBOFLEXI" localSheetId="2">#REF!</definedName>
    <definedName name="TUBOFLEXI">#REF!</definedName>
    <definedName name="TUBOFLEXL" localSheetId="1">#REF!</definedName>
    <definedName name="TUBOFLEXL" localSheetId="2">#REF!</definedName>
    <definedName name="TUBOFLEXL">#REF!</definedName>
    <definedName name="TUBOFLEXP" localSheetId="1">#REF!</definedName>
    <definedName name="TUBOFLEXP" localSheetId="2">#REF!</definedName>
    <definedName name="TUBOFLEXP">#REF!</definedName>
    <definedName name="TUBOFLUO4" localSheetId="1">#REF!</definedName>
    <definedName name="TUBOFLUO4" localSheetId="2">#REF!</definedName>
    <definedName name="TUBOFLUO4">#REF!</definedName>
    <definedName name="TUBOHG1" localSheetId="1">#REF!</definedName>
    <definedName name="TUBOHG1" localSheetId="2">#REF!</definedName>
    <definedName name="TUBOHG1">#REF!</definedName>
    <definedName name="TUBOHG112" localSheetId="1">#REF!</definedName>
    <definedName name="TUBOHG112" localSheetId="2">#REF!</definedName>
    <definedName name="TUBOHG112">#REF!</definedName>
    <definedName name="TUBOHG12" localSheetId="1">#REF!</definedName>
    <definedName name="TUBOHG12" localSheetId="2">#REF!</definedName>
    <definedName name="TUBOHG12">#REF!</definedName>
    <definedName name="TUBOHG2" localSheetId="1">#REF!</definedName>
    <definedName name="TUBOHG2" localSheetId="2">#REF!</definedName>
    <definedName name="TUBOHG2">#REF!</definedName>
    <definedName name="TUBOHG212" localSheetId="1">#REF!</definedName>
    <definedName name="TUBOHG212" localSheetId="2">#REF!</definedName>
    <definedName name="TUBOHG212">#REF!</definedName>
    <definedName name="TUBOHG3" localSheetId="1">#REF!</definedName>
    <definedName name="TUBOHG3" localSheetId="2">#REF!</definedName>
    <definedName name="TUBOHG3">#REF!</definedName>
    <definedName name="TUBOHG34" localSheetId="1">#REF!</definedName>
    <definedName name="TUBOHG34" localSheetId="2">#REF!</definedName>
    <definedName name="TUBOHG34">#REF!</definedName>
    <definedName name="TUBOHG4" localSheetId="1">#REF!</definedName>
    <definedName name="TUBOHG4" localSheetId="2">#REF!</definedName>
    <definedName name="TUBOHG4">#REF!</definedName>
    <definedName name="tuboi" localSheetId="0">#REF!</definedName>
    <definedName name="tuboi" localSheetId="1">#REF!</definedName>
    <definedName name="tuboi" localSheetId="2">#REF!</definedName>
    <definedName name="tuboi" localSheetId="4">#REF!</definedName>
    <definedName name="tuboi">#REF!</definedName>
    <definedName name="tuboii" localSheetId="0">#REF!</definedName>
    <definedName name="tuboii" localSheetId="1">#REF!</definedName>
    <definedName name="tuboii" localSheetId="2">#REF!</definedName>
    <definedName name="tuboii" localSheetId="4">#REF!</definedName>
    <definedName name="tuboii">#REF!</definedName>
    <definedName name="tuboiii" localSheetId="0">#REF!</definedName>
    <definedName name="tuboiii" localSheetId="1">#REF!</definedName>
    <definedName name="tuboiii" localSheetId="2">#REF!</definedName>
    <definedName name="tuboiii" localSheetId="4">#REF!</definedName>
    <definedName name="tuboiii">#REF!</definedName>
    <definedName name="tuboiiii" localSheetId="0">#REF!</definedName>
    <definedName name="tuboiiii" localSheetId="1">#REF!</definedName>
    <definedName name="tuboiiii" localSheetId="2">#REF!</definedName>
    <definedName name="tuboiiii" localSheetId="4">#REF!</definedName>
    <definedName name="tuboiiii">#REF!</definedName>
    <definedName name="TUBOPVCDREN112" localSheetId="1">#REF!</definedName>
    <definedName name="TUBOPVCDREN112" localSheetId="2">#REF!</definedName>
    <definedName name="TUBOPVCDREN112">#REF!</definedName>
    <definedName name="TUBOPVCPRES1" localSheetId="1">#REF!</definedName>
    <definedName name="TUBOPVCPRES1" localSheetId="2">#REF!</definedName>
    <definedName name="TUBOPVCPRES1">#REF!</definedName>
    <definedName name="TUBOPVCPRES112" localSheetId="1">#REF!</definedName>
    <definedName name="TUBOPVCPRES112" localSheetId="2">#REF!</definedName>
    <definedName name="TUBOPVCPRES112">#REF!</definedName>
    <definedName name="TUBOPVCPRES12" localSheetId="1">#REF!</definedName>
    <definedName name="TUBOPVCPRES12" localSheetId="2">#REF!</definedName>
    <definedName name="TUBOPVCPRES12">#REF!</definedName>
    <definedName name="TUBOPVCPRES2" localSheetId="1">#REF!</definedName>
    <definedName name="TUBOPVCPRES2" localSheetId="2">#REF!</definedName>
    <definedName name="TUBOPVCPRES2">#REF!</definedName>
    <definedName name="TUBOPVCPRES3" localSheetId="1">#REF!</definedName>
    <definedName name="TUBOPVCPRES3" localSheetId="2">#REF!</definedName>
    <definedName name="TUBOPVCPRES3">#REF!</definedName>
    <definedName name="TUBOPVCPRES34" localSheetId="1">#REF!</definedName>
    <definedName name="TUBOPVCPRES34" localSheetId="2">#REF!</definedName>
    <definedName name="TUBOPVCPRES34">#REF!</definedName>
    <definedName name="TUBOPVCPRES4" localSheetId="1">#REF!</definedName>
    <definedName name="TUBOPVCPRES4" localSheetId="2">#REF!</definedName>
    <definedName name="TUBOPVCPRES4">#REF!</definedName>
    <definedName name="TUBOPVCPRES6" localSheetId="1">#REF!</definedName>
    <definedName name="TUBOPVCPRES6" localSheetId="2">#REF!</definedName>
    <definedName name="TUBOPVCPRES6">#REF!</definedName>
    <definedName name="TUBOPVCSDR21X2" localSheetId="1">#REF!</definedName>
    <definedName name="TUBOPVCSDR21X2" localSheetId="2">#REF!</definedName>
    <definedName name="TUBOPVCSDR21X2">#REF!</definedName>
    <definedName name="TUBOPVCSDR21X3" localSheetId="1">#REF!</definedName>
    <definedName name="TUBOPVCSDR21X3" localSheetId="2">#REF!</definedName>
    <definedName name="TUBOPVCSDR21X3">#REF!</definedName>
    <definedName name="TUBOPVCSDR21X4" localSheetId="1">#REF!</definedName>
    <definedName name="TUBOPVCSDR21X4" localSheetId="2">#REF!</definedName>
    <definedName name="TUBOPVCSDR21X4">#REF!</definedName>
    <definedName name="TUBOPVCSDR21X6" localSheetId="1">#REF!</definedName>
    <definedName name="TUBOPVCSDR21X6" localSheetId="2">#REF!</definedName>
    <definedName name="TUBOPVCSDR21X6">#REF!</definedName>
    <definedName name="TUBOPVCSDR21X8" localSheetId="1">#REF!</definedName>
    <definedName name="TUBOPVCSDR21X8" localSheetId="2">#REF!</definedName>
    <definedName name="TUBOPVCSDR21X8">#REF!</definedName>
    <definedName name="TUBOPVCSDR26X1" localSheetId="1">#REF!</definedName>
    <definedName name="TUBOPVCSDR26X1" localSheetId="2">#REF!</definedName>
    <definedName name="TUBOPVCSDR26X1">#REF!</definedName>
    <definedName name="TUBOPVCSDR26X112" localSheetId="1">#REF!</definedName>
    <definedName name="TUBOPVCSDR26X112" localSheetId="2">#REF!</definedName>
    <definedName name="TUBOPVCSDR26X112">#REF!</definedName>
    <definedName name="TUBOPVCSDR26X12" localSheetId="1">#REF!</definedName>
    <definedName name="TUBOPVCSDR26X12" localSheetId="2">#REF!</definedName>
    <definedName name="TUBOPVCSDR26X12">#REF!</definedName>
    <definedName name="TUBOPVCSDR26X2" localSheetId="1">#REF!</definedName>
    <definedName name="TUBOPVCSDR26X2" localSheetId="2">#REF!</definedName>
    <definedName name="TUBOPVCSDR26X2">#REF!</definedName>
    <definedName name="TUBOPVCSDR26X3" localSheetId="1">#REF!</definedName>
    <definedName name="TUBOPVCSDR26X3" localSheetId="2">#REF!</definedName>
    <definedName name="TUBOPVCSDR26X3">#REF!</definedName>
    <definedName name="TUBOPVCSDR26X34" localSheetId="1">#REF!</definedName>
    <definedName name="TUBOPVCSDR26X34" localSheetId="2">#REF!</definedName>
    <definedName name="TUBOPVCSDR26X34">#REF!</definedName>
    <definedName name="TUBOPVCSDR26X4" localSheetId="1">#REF!</definedName>
    <definedName name="TUBOPVCSDR26X4" localSheetId="2">#REF!</definedName>
    <definedName name="TUBOPVCSDR26X4">#REF!</definedName>
    <definedName name="TUBOPVCSDR26X6" localSheetId="1">#REF!</definedName>
    <definedName name="TUBOPVCSDR26X6" localSheetId="2">#REF!</definedName>
    <definedName name="TUBOPVCSDR26X6">#REF!</definedName>
    <definedName name="TUBOPVCSDR26X8" localSheetId="1">#REF!</definedName>
    <definedName name="TUBOPVCSDR26X8" localSheetId="2">#REF!</definedName>
    <definedName name="TUBOPVCSDR26X8">#REF!</definedName>
    <definedName name="TUBOPVCSDR41X2" localSheetId="1">#REF!</definedName>
    <definedName name="TUBOPVCSDR41X2" localSheetId="2">#REF!</definedName>
    <definedName name="TUBOPVCSDR41X2">#REF!</definedName>
    <definedName name="TUBOPVCSDR41X3" localSheetId="1">#REF!</definedName>
    <definedName name="TUBOPVCSDR41X3" localSheetId="2">#REF!</definedName>
    <definedName name="TUBOPVCSDR41X3">#REF!</definedName>
    <definedName name="TUBOPVCSDR41X4" localSheetId="1">#REF!</definedName>
    <definedName name="TUBOPVCSDR41X4" localSheetId="2">#REF!</definedName>
    <definedName name="TUBOPVCSDR41X4">#REF!</definedName>
    <definedName name="TUBOPVCSDR41X6" localSheetId="1">#REF!</definedName>
    <definedName name="TUBOPVCSDR41X6" localSheetId="2">#REF!</definedName>
    <definedName name="TUBOPVCSDR41X6">#REF!</definedName>
    <definedName name="TUBOPVCSDR41X8" localSheetId="1">#REF!</definedName>
    <definedName name="TUBOPVCSDR41X8" localSheetId="2">#REF!</definedName>
    <definedName name="TUBOPVCSDR41X8">#REF!</definedName>
    <definedName name="tubui" localSheetId="0">#REF!</definedName>
    <definedName name="tubui" localSheetId="1">#REF!</definedName>
    <definedName name="tubui" localSheetId="2">#REF!</definedName>
    <definedName name="tubui" localSheetId="4">#REF!</definedName>
    <definedName name="tubui">#REF!</definedName>
    <definedName name="tubuii" localSheetId="0">#REF!</definedName>
    <definedName name="tubuii" localSheetId="1">#REF!</definedName>
    <definedName name="tubuii" localSheetId="2">#REF!</definedName>
    <definedName name="tubuii" localSheetId="4">#REF!</definedName>
    <definedName name="tubuii">#REF!</definedName>
    <definedName name="tubuiii" localSheetId="0">#REF!</definedName>
    <definedName name="tubuiii" localSheetId="1">#REF!</definedName>
    <definedName name="tubuiii" localSheetId="2">#REF!</definedName>
    <definedName name="tubuiii" localSheetId="4">#REF!</definedName>
    <definedName name="tubuiii">#REF!</definedName>
    <definedName name="tubuiiii" localSheetId="0">#REF!</definedName>
    <definedName name="tubuiiii" localSheetId="1">#REF!</definedName>
    <definedName name="tubuiiii" localSheetId="2">#REF!</definedName>
    <definedName name="tubuiiii" localSheetId="4">#REF!</definedName>
    <definedName name="tubuiiii">#REF!</definedName>
    <definedName name="TUERRES" hidden="1">'[15]ANALISIS STO DGO'!#REF!</definedName>
    <definedName name="tuhj" hidden="1">'[15]ANALISIS STO DGO'!#REF!</definedName>
    <definedName name="Turo" hidden="1">'[15]ANALISIS STO DGO'!#REF!</definedName>
    <definedName name="tuyjuit" hidden="1">'[15]ANALISIS STO DGO'!#REF!</definedName>
    <definedName name="tuyutyuyt" hidden="1">'[15]ANALISIS STO DGO'!#REF!</definedName>
    <definedName name="tuyyij" hidden="1">'[15]ANALISIS STO DGO'!#REF!</definedName>
    <definedName name="Tv_Mayor_1.5h" localSheetId="1">#REF!</definedName>
    <definedName name="Tv_Mayor_1.5h" localSheetId="2">#REF!</definedName>
    <definedName name="Tv_Mayor_1.5h">#REF!</definedName>
    <definedName name="Tv_MENOR_1.5H" localSheetId="1">#REF!</definedName>
    <definedName name="Tv_MENOR_1.5H" localSheetId="2">#REF!</definedName>
    <definedName name="Tv_MENOR_1.5H">#REF!</definedName>
    <definedName name="tvmenor90min" localSheetId="1">'[88]CCP,LEYES, Y DEC.'!#REF!</definedName>
    <definedName name="tvmenor90min" localSheetId="2">'[88]CCP,LEYES, Y DEC.'!#REF!</definedName>
    <definedName name="tvmenor90min">'[88]CCP,LEYES, Y DEC.'!#REF!</definedName>
    <definedName name="tw" hidden="1">'[15]ANALISIS STO DGO'!#REF!</definedName>
    <definedName name="twe" hidden="1">'[15]ANALISIS STO DGO'!#REF!</definedName>
    <definedName name="twetwetwet" hidden="1">'[15]ANALISIS STO DGO'!#REF!</definedName>
    <definedName name="ty" hidden="1">'[15]ANALISIS STO DGO'!#REF!</definedName>
    <definedName name="TYHETHYETRHERFD" hidden="1">'[15]ANALISIS STO DGO'!#REF!</definedName>
    <definedName name="tyhr" hidden="1">'[15]ANALISIS STO DGO'!#REF!</definedName>
    <definedName name="TYHRTYRTYRTY" hidden="1">'[15]ANALISIS STO DGO'!#REF!</definedName>
    <definedName name="tyj" hidden="1">'[15]ANALISIS STO DGO'!#REF!</definedName>
    <definedName name="tyjrf" hidden="1">'[15]ANALISIS STO DGO'!#REF!</definedName>
    <definedName name="tyjt" hidden="1">'[15]ANALISIS STO DGO'!#REF!</definedName>
    <definedName name="TYJTY" hidden="1">'[19]ANALISIS STO DGO'!#REF!</definedName>
    <definedName name="tyjtyj" hidden="1">'[15]ANALISIS STO DGO'!#REF!</definedName>
    <definedName name="TYJTYJTYJ" hidden="1">'[15]ANALISIS STO DGO'!#REF!</definedName>
    <definedName name="tyjur" hidden="1">#REF!</definedName>
    <definedName name="TYJUTYJGHJGJ" hidden="1">'[15]ANALISIS STO DGO'!#REF!</definedName>
    <definedName name="tyjutyjut" hidden="1">'[15]ANALISIS STO DGO'!#REF!</definedName>
    <definedName name="tyjutyjuty" hidden="1">'[15]ANALISIS STO DGO'!#REF!</definedName>
    <definedName name="tyjutyujtyuj" hidden="1">'[15]ANALISIS STO DGO'!#REF!</definedName>
    <definedName name="tykj" hidden="1">'[15]ANALISIS STO DGO'!#REF!</definedName>
    <definedName name="TYPE_3M">#REF!</definedName>
    <definedName name="tyr" hidden="1">'[15]ANALISIS STO DGO'!#REF!</definedName>
    <definedName name="tyrjhrt" hidden="1">'[16]ANALISIS STO DGO'!#REF!</definedName>
    <definedName name="TYRTRTYRTYR" hidden="1">'[15]ANALISIS STO DGO'!#REF!</definedName>
    <definedName name="TYRTYRTYRTYRTYRT" hidden="1">'[15]ANALISIS STO DGO'!#REF!</definedName>
    <definedName name="tyrutyju" hidden="1">'[15]ANALISIS STO DGO'!#REF!</definedName>
    <definedName name="tyrutyu" hidden="1">#REF!</definedName>
    <definedName name="tytuyu" hidden="1">'[15]ANALISIS STO DGO'!#REF!</definedName>
    <definedName name="tytyjutyj" hidden="1">'[15]ANALISIS STO DGO'!#REF!</definedName>
    <definedName name="tytyryeywtw" hidden="1">'[15]ANALISIS STO DGO'!#REF!</definedName>
    <definedName name="TYTYUTYUT" hidden="1">'[15]ANALISIS STO DGO'!#REF!</definedName>
    <definedName name="TYUG" hidden="1">#REF!</definedName>
    <definedName name="tyuiti" hidden="1">'[15]ANALISIS STO DGO'!#REF!</definedName>
    <definedName name="tyujt" hidden="1">'[15]ANALISIS STO DGO'!#REF!</definedName>
    <definedName name="tyujtyujty" hidden="1">'[15]ANALISIS STO DGO'!#REF!</definedName>
    <definedName name="tyujtyutyutyu" hidden="1">'[15]ANALISIS STO DGO'!#REF!</definedName>
    <definedName name="TYUK" hidden="1">'[15]ANALISIS STO DGO'!#REF!</definedName>
    <definedName name="TYUTU6U5TY" hidden="1">'[15]ANALISIS STO DGO'!#REF!</definedName>
    <definedName name="tyutyjuty" hidden="1">'[15]ANALISIS STO DGO'!#REF!</definedName>
    <definedName name="tyutyu" hidden="1">'[15]ANALISIS STO DGO'!#REF!</definedName>
    <definedName name="tyutyujtyuj56u" hidden="1">'[26]ANALISIS STO DGO'!#REF!</definedName>
    <definedName name="TYUTYUT" hidden="1">#REF!</definedName>
    <definedName name="TYUTYUT56" hidden="1">'[15]ANALISIS STO DGO'!#REF!</definedName>
    <definedName name="TYUTYUTY" hidden="1">'[15]ANALISIS STO DGO'!#REF!</definedName>
    <definedName name="TYUTYUTYUTY" hidden="1">'[15]ANALISIS STO DGO'!#REF!</definedName>
    <definedName name="tyyjrf" hidden="1">'[15]ANALISIS STO DGO'!#REF!</definedName>
    <definedName name="u" hidden="1">'[15]ANALISIS STO DGO'!#REF!</definedName>
    <definedName name="ud" localSheetId="1">#REF!</definedName>
    <definedName name="ud" localSheetId="2">#REF!</definedName>
    <definedName name="ud">#REF!</definedName>
    <definedName name="UD." localSheetId="0">#REF!</definedName>
    <definedName name="UD." localSheetId="1">#REF!</definedName>
    <definedName name="UD." localSheetId="2">#REF!</definedName>
    <definedName name="UD." localSheetId="4">#REF!</definedName>
    <definedName name="UD.">#REF!</definedName>
    <definedName name="ugk" hidden="1">'[15]ANALISIS STO DGO'!#REF!</definedName>
    <definedName name="ui" hidden="1">'[15]ANALISIS STO DGO'!#REF!</definedName>
    <definedName name="uikk" hidden="1">'[15]ANALISIS STO DGO'!#REF!</definedName>
    <definedName name="uil" hidden="1">'[15]ANALISIS STO DGO'!#REF!</definedName>
    <definedName name="UILU" hidden="1">'[15]ANALISIS STO DGO'!#REF!</definedName>
    <definedName name="UILUI" hidden="1">'[15]ANALISIS STO DGO'!#REF!</definedName>
    <definedName name="uiluil" hidden="1">'[15]ANALISIS STO DGO'!#REF!</definedName>
    <definedName name="uiluilu" hidden="1">'[15]ANALISIS STO DGO'!#REF!</definedName>
    <definedName name="uiluilui" hidden="1">'[15]ANALISIS STO DGO'!#REF!</definedName>
    <definedName name="uiluiluilu" hidden="1">'[15]ANALISIS STO DGO'!#REF!</definedName>
    <definedName name="uiyui" hidden="1">'[15]ANALISIS STO DGO'!#REF!</definedName>
    <definedName name="UJK" hidden="1">#REF!</definedName>
    <definedName name="UJTY" hidden="1">'[15]ANALISIS STO DGO'!#REF!</definedName>
    <definedName name="uk" hidden="1">'[15]ANALISIS STO DGO'!#REF!</definedName>
    <definedName name="ukhjg" hidden="1">'[15]ANALISIS STO DGO'!#REF!</definedName>
    <definedName name="ukmy" hidden="1">'[15]ANALISIS STO DGO'!#REF!</definedName>
    <definedName name="ukuy" hidden="1">'[15]ANALISIS STO DGO'!#REF!</definedName>
    <definedName name="UKY" hidden="1">'[15]ANALISIS STO DGO'!#REF!</definedName>
    <definedName name="UKYU" hidden="1">'[15]ANALISIS STO DGO'!#REF!</definedName>
    <definedName name="UKYUK" hidden="1">'[15]ANALISIS STO DGO'!#REF!</definedName>
    <definedName name="ukyukkyu" hidden="1">'[15]ANALISIS STO DGO'!#REF!</definedName>
    <definedName name="ukyukyuk" hidden="1">'[15]ANALISIS STO DGO'!#REF!</definedName>
    <definedName name="ukyukyukyu" hidden="1">'[15]ANALISIS STO DGO'!#REF!</definedName>
    <definedName name="UKYUKYUKYUK" hidden="1">'[15]ANALISIS STO DGO'!#REF!</definedName>
    <definedName name="ukyukyukyuky" hidden="1">'[15]ANALISIS STO DGO'!#REF!</definedName>
    <definedName name="ukyukyukyukyuk" hidden="1">'[15]ANALISIS STO DGO'!#REF!</definedName>
    <definedName name="ukyukyukyukyuky" hidden="1">'[15]ANALISIS STO DGO'!#REF!</definedName>
    <definedName name="uli" hidden="1">'[15]ANALISIS STO DGO'!#REF!</definedName>
    <definedName name="UND">#N/A</definedName>
    <definedName name="UNIDAD" localSheetId="1">#REF!</definedName>
    <definedName name="UNIDAD" localSheetId="2">#REF!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 localSheetId="1">#REF!</definedName>
    <definedName name="UNIONPVCPRES1" localSheetId="2">#REF!</definedName>
    <definedName name="UNIONPVCPRES1">#REF!</definedName>
    <definedName name="UNIONPVCPRES112" localSheetId="1">#REF!</definedName>
    <definedName name="UNIONPVCPRES112" localSheetId="2">#REF!</definedName>
    <definedName name="UNIONPVCPRES112">#REF!</definedName>
    <definedName name="UNIONPVCPRES12" localSheetId="1">#REF!</definedName>
    <definedName name="UNIONPVCPRES12" localSheetId="2">#REF!</definedName>
    <definedName name="UNIONPVCPRES12">#REF!</definedName>
    <definedName name="UNIONPVCPRES2" localSheetId="1">#REF!</definedName>
    <definedName name="UNIONPVCPRES2" localSheetId="2">#REF!</definedName>
    <definedName name="UNIONPVCPRES2">#REF!</definedName>
    <definedName name="UNIONPVCPRES3" localSheetId="1">#REF!</definedName>
    <definedName name="UNIONPVCPRES3" localSheetId="2">#REF!</definedName>
    <definedName name="UNIONPVCPRES3">#REF!</definedName>
    <definedName name="UNIONPVCPRES34" localSheetId="1">#REF!</definedName>
    <definedName name="UNIONPVCPRES34" localSheetId="2">#REF!</definedName>
    <definedName name="UNIONPVCPRES34">#REF!</definedName>
    <definedName name="UNIONPVCPRES4" localSheetId="1">#REF!</definedName>
    <definedName name="UNIONPVCPRES4" localSheetId="2">#REF!</definedName>
    <definedName name="UNIONPVCPRES4">#REF!</definedName>
    <definedName name="UNIONUNI12HG" localSheetId="1">#REF!</definedName>
    <definedName name="UNIONUNI12HG" localSheetId="2">#REF!</definedName>
    <definedName name="UNIONUNI12HG">#REF!</definedName>
    <definedName name="uryu" hidden="1">'[15]ANALISIS STO DGO'!#REF!</definedName>
    <definedName name="us" localSheetId="1">#REF!</definedName>
    <definedName name="us" localSheetId="2">#REF!</definedName>
    <definedName name="us">#REF!</definedName>
    <definedName name="uso.vibrador">'[54]Costos Mano de Obra'!$O$42</definedName>
    <definedName name="usos" localSheetId="1">#REF!</definedName>
    <definedName name="usos" localSheetId="2">#REF!</definedName>
    <definedName name="usos">#REF!</definedName>
    <definedName name="USOSMADERA">#REF!</definedName>
    <definedName name="Utilidades" localSheetId="1">#REF!</definedName>
    <definedName name="Utilidades" localSheetId="2">#REF!</definedName>
    <definedName name="Utilidades">#REF!</definedName>
    <definedName name="utr" hidden="1">'[15]ANALISIS STO DGO'!#REF!</definedName>
    <definedName name="UY">[48]A!#REF!</definedName>
    <definedName name="uyiyi" hidden="1">#REF!</definedName>
    <definedName name="uykyu" hidden="1">'[15]ANALISIS STO DGO'!#REF!</definedName>
    <definedName name="uyu" hidden="1">#REF!</definedName>
    <definedName name="v">[32]Analisis!$F$208</definedName>
    <definedName name="Vacaciones_fracionadas" localSheetId="1">#REF!</definedName>
    <definedName name="Vacaciones_fracionadas" localSheetId="2">#REF!</definedName>
    <definedName name="Vacaciones_fracionadas">#REF!</definedName>
    <definedName name="VACC">[23]Precio!$F$31</definedName>
    <definedName name="vaciado" localSheetId="0">#REF!</definedName>
    <definedName name="vaciado" localSheetId="1">#REF!</definedName>
    <definedName name="vaciado" localSheetId="2">#REF!</definedName>
    <definedName name="vaciado" localSheetId="4">#REF!</definedName>
    <definedName name="vaciado">#REF!</definedName>
    <definedName name="VACIADOAMANO">[22]Ana!$F$3213</definedName>
    <definedName name="VACZ">[23]Precio!$F$30</definedName>
    <definedName name="VAIVEN" localSheetId="1">#REF!</definedName>
    <definedName name="VAIVEN" localSheetId="2">#REF!</definedName>
    <definedName name="VAIVEN">#REF!</definedName>
    <definedName name="Val" hidden="1">'[15]ANALISIS STO DGO'!#REF!</definedName>
    <definedName name="VALOR" localSheetId="0">#REF!</definedName>
    <definedName name="VALOR" localSheetId="1">#REF!</definedName>
    <definedName name="VALOR" localSheetId="2">#REF!</definedName>
    <definedName name="VALOR" localSheetId="4">#REF!</definedName>
    <definedName name="VALOR">#REF!</definedName>
    <definedName name="valor2" localSheetId="1">[10]Analisis!#REF!</definedName>
    <definedName name="valor2" localSheetId="2">[10]Analisis!#REF!</definedName>
    <definedName name="valor2">[10]Analisis!#REF!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 localSheetId="1">#REF!</definedName>
    <definedName name="valora" localSheetId="2">#REF!</definedName>
    <definedName name="valora" localSheetId="4">#REF!</definedName>
    <definedName name="valora">#REF!</definedName>
    <definedName name="valora_2">"$#REF!.$I$1:$I$65534"</definedName>
    <definedName name="valora_3">"$#REF!.$I$1:$I$65534"</definedName>
    <definedName name="VALORM" localSheetId="1">#REF!</definedName>
    <definedName name="VALORM" localSheetId="2">#REF!</definedName>
    <definedName name="VALORM">#REF!</definedName>
    <definedName name="valorp" localSheetId="0">#REF!</definedName>
    <definedName name="valorp" localSheetId="1">#REF!</definedName>
    <definedName name="valorp" localSheetId="2">#REF!</definedName>
    <definedName name="valorp" localSheetId="4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 localSheetId="1">#REF!</definedName>
    <definedName name="VALORPRESUPUESTO" localSheetId="2">#REF!</definedName>
    <definedName name="VALORPRESUPUESTO" localSheetId="4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1">#REF!</definedName>
    <definedName name="VALORQ" localSheetId="2">#REF!</definedName>
    <definedName name="VALORQ">#REF!</definedName>
    <definedName name="VALORT" localSheetId="1">#REF!</definedName>
    <definedName name="VALORT" localSheetId="2">#REF!</definedName>
    <definedName name="VALORT">#REF!</definedName>
    <definedName name="VALORV" localSheetId="1">#REF!</definedName>
    <definedName name="VALORV" localSheetId="2">#REF!</definedName>
    <definedName name="VALORV">#REF!</definedName>
    <definedName name="Valve" hidden="1">'[15]ANALISIS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s" hidden="1">'[15]ANALISIS STO DGO'!#REF!</definedName>
    <definedName name="Varias" localSheetId="1">[74]INSUMOS!#REF!</definedName>
    <definedName name="Varias" localSheetId="2">[74]INSUMOS!#REF!</definedName>
    <definedName name="Varias">[74]INSUMOS!#REF!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 localSheetId="0">#REF!</definedName>
    <definedName name="varillas" localSheetId="1">#REF!</definedName>
    <definedName name="varillas" localSheetId="2">#REF!</definedName>
    <definedName name="varillas" localSheetId="4">#REF!</definedName>
    <definedName name="varillas">#REF!</definedName>
    <definedName name="varillas_2">#N/A</definedName>
    <definedName name="varillas_3">#N/A</definedName>
    <definedName name="varios" hidden="1">{#N/A,#N/A,TRUE,"Cert.Global";#N/A,#N/A,TRUE,"Cert. M&amp;C";#N/A,#N/A,TRUE,"Cert. Engineering";#N/A,#N/A,TRUE,"Cert. Procurement ";#N/A,#N/A,TRUE,"Cert. Constr. Manag."}</definedName>
    <definedName name="VB" hidden="1">'[15]ANALISIS STO DGO'!#REF!</definedName>
    <definedName name="VBC" hidden="1">'[15]ANALISIS STO DGO'!#REF!</definedName>
    <definedName name="VBCVBC" hidden="1">'[15]ANALISIS STO DGO'!#REF!</definedName>
    <definedName name="VBCVBCV" hidden="1">#REF!</definedName>
    <definedName name="VBD" hidden="1">'[15]ANALISIS STO DGO'!#REF!</definedName>
    <definedName name="vbn" hidden="1">#REF!</definedName>
    <definedName name="VCOLGANTE1590" localSheetId="1">#REF!</definedName>
    <definedName name="VCOLGANTE1590" localSheetId="2">#REF!</definedName>
    <definedName name="VCOLGANTE1590">#REF!</definedName>
    <definedName name="vcx" hidden="1">'[15]ANALISIS STO DGO'!#REF!</definedName>
    <definedName name="veabat">[46]Volumenes!$F$2358</definedName>
    <definedName name="veabat3">[46]Volumenes!$F$2684</definedName>
    <definedName name="VEABATIB">[46]Mat!$D$157</definedName>
    <definedName name="vecorr2">[46]Volumenes!$F$2357</definedName>
    <definedName name="vecorr3">[46]Volumenes!$F$2683</definedName>
    <definedName name="VECORRED">[46]Mat!$D$156</definedName>
    <definedName name="vehicular" localSheetId="1">#REF!</definedName>
    <definedName name="vehicular" localSheetId="2">#REF!</definedName>
    <definedName name="vehicular">#REF!</definedName>
    <definedName name="Vent._Corred._Alum._Nat._Pint._Polvo_Vid._Transp." localSheetId="1">[11]Insumos!#REF!</definedName>
    <definedName name="Vent._Corred._Alum._Nat._Pint._Polvo_Vid._Transp." localSheetId="2">[11]Insumos!#REF!</definedName>
    <definedName name="Vent._Corred._Alum._Nat._Pint._Polvo_Vid._Transp.">[11]Insumos!#REF!</definedName>
    <definedName name="VENT2SDR41" localSheetId="1">#REF!</definedName>
    <definedName name="VENT2SDR41" localSheetId="2">#REF!</definedName>
    <definedName name="VENT2SDR41">#REF!</definedName>
    <definedName name="VENT3SDR41CONTRA" localSheetId="1">#REF!</definedName>
    <definedName name="VENT3SDR41CONTRA" localSheetId="2">#REF!</definedName>
    <definedName name="VENT3SDR41CONTRA">#REF!</definedName>
    <definedName name="VENTANAS">[55]Analisis!$F$333</definedName>
    <definedName name="veproy2">[46]Volumenes!$F$2356</definedName>
    <definedName name="veproyec3">[46]Volumenes!$F$2682</definedName>
    <definedName name="VEPROYETA">[46]Mat!$D$155</definedName>
    <definedName name="VERGRAGRI">[22]Ana!$F$4355</definedName>
    <definedName name="VERGRAGRIPVC" localSheetId="1">#REF!</definedName>
    <definedName name="VERGRAGRIPVC" localSheetId="2">#REF!</definedName>
    <definedName name="VERGRAGRIPVC">#REF!</definedName>
    <definedName name="VERGRAGRISCONTRA" localSheetId="1">#REF!</definedName>
    <definedName name="VERGRAGRISCONTRA" localSheetId="2">#REF!</definedName>
    <definedName name="VERGRAGRISCONTRA">#REF!</definedName>
    <definedName name="vfdf" hidden="1">#REF!</definedName>
    <definedName name="vgs" hidden="1">'[15]ANALISIS STO DGO'!#REF!</definedName>
    <definedName name="VIA" localSheetId="1">[79]CPV_MGMG!#REF!</definedName>
    <definedName name="VIA" localSheetId="2">[79]CPV_MGMG!#REF!</definedName>
    <definedName name="VIA">[79]CPV_MGMG!#REF!</definedName>
    <definedName name="VIBRADO">#REF!</definedName>
    <definedName name="Vibroquín_Color_40_x40" localSheetId="1">[11]Insumos!#REF!</definedName>
    <definedName name="Vibroquín_Color_40_x40" localSheetId="2">[11]Insumos!#REF!</definedName>
    <definedName name="Vibroquín_Color_40_x40">[11]Insumos!#REF!</definedName>
    <definedName name="Vibroquín_Gris_40_x40" localSheetId="1">[11]Insumos!#REF!</definedName>
    <definedName name="Vibroquín_Gris_40_x40" localSheetId="2">[11]Insumos!#REF!</definedName>
    <definedName name="Vibroquín_Gris_40_x40">[11]Insumos!#REF!</definedName>
    <definedName name="VIGA_AMARRE_0.15X0.20">[55]Analisis!$F$591</definedName>
    <definedName name="vigas" localSheetId="1">#REF!</definedName>
    <definedName name="vigas" localSheetId="2">#REF!</definedName>
    <definedName name="vigas">#REF!</definedName>
    <definedName name="VIGASHP" localSheetId="1">#REF!</definedName>
    <definedName name="VIGASHP" localSheetId="2">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 localSheetId="1">#REF!</definedName>
    <definedName name="VIOLINAR1CARA" localSheetId="2">#REF!</definedName>
    <definedName name="VIOLINAR1CARA">#REF!</definedName>
    <definedName name="VLP">[23]Precio!$F$41</definedName>
    <definedName name="volteobote" localSheetId="0">'[29]Listado Equipos a utilizar'!#REF!</definedName>
    <definedName name="volteobote" localSheetId="1">'[29]Listado Equipos a utilizar'!#REF!</definedName>
    <definedName name="volteobote" localSheetId="2">'[30]Listado Equipos a utilizar'!#REF!</definedName>
    <definedName name="volteobote" localSheetId="4">'[31]Listado Equipos a utilizar'!#REF!</definedName>
    <definedName name="volteobote">'[30]Listado Equipos a utilizar'!#REF!</definedName>
    <definedName name="volteobotela" localSheetId="0">'[29]Listado Equipos a utilizar'!#REF!</definedName>
    <definedName name="volteobotela" localSheetId="1">'[29]Listado Equipos a utilizar'!#REF!</definedName>
    <definedName name="volteobotela" localSheetId="2">'[30]Listado Equipos a utilizar'!#REF!</definedName>
    <definedName name="volteobotela" localSheetId="4">'[31]Listado Equipos a utilizar'!#REF!</definedName>
    <definedName name="volteobotela">'[30]Listado Equipos a utilizar'!#REF!</definedName>
    <definedName name="volteobotelargo" localSheetId="0">'[29]Listado Equipos a utilizar'!#REF!</definedName>
    <definedName name="volteobotelargo" localSheetId="1">'[29]Listado Equipos a utilizar'!#REF!</definedName>
    <definedName name="volteobotelargo" localSheetId="2">'[30]Listado Equipos a utilizar'!#REF!</definedName>
    <definedName name="volteobotelargo" localSheetId="4">'[31]Listado Equipos a utilizar'!#REF!</definedName>
    <definedName name="volteobotelargo">'[30]Listado Equipos a utilizar'!#REF!</definedName>
    <definedName name="VP" localSheetId="1">[111]analisis1!#REF!</definedName>
    <definedName name="VP" localSheetId="2">[111]analisis1!#REF!</definedName>
    <definedName name="VP">[111]analisis1!#REF!</definedName>
    <definedName name="VSALALUMBCOMAN">[22]Ana!$F$5386</definedName>
    <definedName name="VSALALUMBCOPAL">[22]Ana!$F$5410</definedName>
    <definedName name="VSALALUMBROMAN">[22]Ana!$F$5392</definedName>
    <definedName name="VSALALUMBROVBROMAN">[22]Ana!$F$5398</definedName>
    <definedName name="VSALALUMNATVBROPAL">[22]Ana!$F$5416</definedName>
    <definedName name="VSALALUMNATVCMAN">[22]Ana!$F$5380</definedName>
    <definedName name="VSALALUMNATVCPAL">[22]Ana!$F$5404</definedName>
    <definedName name="vsd" hidden="1">#REF!</definedName>
    <definedName name="VUELO10" localSheetId="1">#REF!</definedName>
    <definedName name="VUELO10" localSheetId="2">#REF!</definedName>
    <definedName name="VUELO10">#REF!</definedName>
    <definedName name="VVC">[23]Precio!$F$39</definedName>
    <definedName name="VXCSD" localSheetId="0">#REF!</definedName>
    <definedName name="VXCSD" localSheetId="1">#REF!</definedName>
    <definedName name="VXCSD" localSheetId="2">#REF!</definedName>
    <definedName name="VXCSD" localSheetId="4">#REF!</definedName>
    <definedName name="VXCSD">#REF!</definedName>
    <definedName name="vzxcvsdfsf" hidden="1">'[15]ANALISIS STO DGO'!#REF!</definedName>
    <definedName name="W" localSheetId="1">#REF!</definedName>
    <definedName name="W" localSheetId="2">#REF!</definedName>
    <definedName name="W">#REF!</definedName>
    <definedName name="W10X12">[21]analisis!$G$1534</definedName>
    <definedName name="W14X22">[21]analisis!$G$1637</definedName>
    <definedName name="W16X26">[21]analisis!$G$1814</definedName>
    <definedName name="W18X40">[21]analisis!$G$1872</definedName>
    <definedName name="W27X84">[21]analisis!$G$1977</definedName>
    <definedName name="w6x9">[21]analisis!$G$1453</definedName>
    <definedName name="WARE" localSheetId="1">'[15]ANALISIS STO DGO'!#REF!</definedName>
    <definedName name="WARE" localSheetId="2">'[15]ANALISIS STO DGO'!#REF!</definedName>
    <definedName name="WARE">'[15]ANALISIS STO DGO'!#REF!</definedName>
    <definedName name="ware." localSheetId="1">'[15]ANALISIS STO DGO'!#REF!</definedName>
    <definedName name="ware." localSheetId="2">'[15]ANALISIS STO DGO'!#REF!</definedName>
    <definedName name="ware.">'[15]ANALISIS STO DGO'!#REF!</definedName>
    <definedName name="ware.1" localSheetId="1">'[15]ANALISIS STO DGO'!#REF!</definedName>
    <definedName name="ware.1" localSheetId="2">'[15]ANALISIS STO DGO'!#REF!</definedName>
    <definedName name="ware.1">'[15]ANALISIS STO DGO'!#REF!</definedName>
    <definedName name="WAREHOUSE" localSheetId="1">'[15]ANALISIS STO DGO'!#REF!</definedName>
    <definedName name="WAREHOUSE" localSheetId="2">'[15]ANALISIS STO DGO'!#REF!</definedName>
    <definedName name="WAREHOUSE">'[15]ANALISIS STO DGO'!#REF!</definedName>
    <definedName name="was" localSheetId="1">#REF!</definedName>
    <definedName name="was" localSheetId="2">#REF!</definedName>
    <definedName name="was">#REF!</definedName>
    <definedName name="wconc" localSheetId="1">#REF!</definedName>
    <definedName name="wconc" localSheetId="2">#REF!</definedName>
    <definedName name="wconc">#REF!</definedName>
    <definedName name="WDF" hidden="1">'[15]ANALISIS STO DGO'!#REF!</definedName>
    <definedName name="we" hidden="1">'[15]ANALISIS STO DGO'!#REF!</definedName>
    <definedName name="wef" hidden="1">'[15]ANALISIS STO DGO'!#REF!</definedName>
    <definedName name="wefe" hidden="1">'[15]ANALISIS STO DGO'!#REF!</definedName>
    <definedName name="wefwe" hidden="1">'[15]ANALISIS STO DGO'!#REF!</definedName>
    <definedName name="wefwrgf" hidden="1">'[15]ANALISIS STO DGO'!#REF!</definedName>
    <definedName name="WEGF" hidden="1">'[15]ANALISIS STO DGO'!#REF!</definedName>
    <definedName name="WEGFD" hidden="1">'[15]ANALISIS STO DGO'!#REF!</definedName>
    <definedName name="wegtwe" hidden="1">'[15]ANALISIS STO DGO'!#REF!</definedName>
    <definedName name="weq" hidden="1">'[15]ANALISIS STO DGO'!#REF!</definedName>
    <definedName name="wergdfgerg" hidden="1">#REF!</definedName>
    <definedName name="wergrt" hidden="1">'[26]ANALISIS STO DGO'!#REF!</definedName>
    <definedName name="werq" hidden="1">'[15]ANALISIS STO DGO'!#REF!</definedName>
    <definedName name="wert0" hidden="1">#REF!</definedName>
    <definedName name="WERWERWER" hidden="1">'[15]ANALISIS STO DGO'!#REF!</definedName>
    <definedName name="werwr" hidden="1">'[15]ANALISIS STO DGO'!#REF!</definedName>
    <definedName name="werwrwe" hidden="1">'[15]ANALISIS STO DGO'!#REF!</definedName>
    <definedName name="wet" hidden="1">'[15]ANALISIS STO DGO'!#REF!</definedName>
    <definedName name="wetfg" hidden="1">'[15]ANALISIS STO DGO'!#REF!</definedName>
    <definedName name="wetg" hidden="1">'[15]ANALISIS STO DGO'!#REF!</definedName>
    <definedName name="wetgwegtw" hidden="1">'[15]ANALISIS STO DGO'!#REF!</definedName>
    <definedName name="wetr" hidden="1">'[15]ANALISIS STO DGO'!#REF!</definedName>
    <definedName name="wetw" hidden="1">#REF!</definedName>
    <definedName name="wetwe" hidden="1">'[15]ANALISIS STO DGO'!#REF!</definedName>
    <definedName name="wetwetgwet" hidden="1">'[15]ANALISIS STO DGO'!#REF!</definedName>
    <definedName name="wetwetw" hidden="1">'[15]ANALISIS STO DGO'!#REF!</definedName>
    <definedName name="wetwetwe" hidden="1">'[15]ANALISIS STO DGO'!#REF!</definedName>
    <definedName name="WETWETWETW" hidden="1">'[15]ANALISIS STO DGO'!#REF!</definedName>
    <definedName name="wetwetwte" hidden="1">'[15]ANALISIS STO DGO'!#REF!</definedName>
    <definedName name="wewe" hidden="1">'[15]ANALISIS STO DGO'!#REF!</definedName>
    <definedName name="wewewer" hidden="1">'[15]ANALISIS STO DGO'!#REF!</definedName>
    <definedName name="wewte" hidden="1">#REF!</definedName>
    <definedName name="wewwsewertf" hidden="1">'[15]ANALISIS STO DGO'!#REF!</definedName>
    <definedName name="wfaew" hidden="1">'[15]ANALISIS STO DGO'!#REF!</definedName>
    <definedName name="wilson" hidden="1">'[15]ANALISIS STO DGO'!#REF!</definedName>
    <definedName name="Wimaldy" localSheetId="1">'[15]ANALISIS STO DGO'!#REF!</definedName>
    <definedName name="Wimaldy" localSheetId="2">'[15]ANALISIS STO DGO'!#REF!</definedName>
    <definedName name="Wimaldy">'[15]ANALISIS STO DGO'!#REF!</definedName>
    <definedName name="wimaldy." localSheetId="1">#REF!</definedName>
    <definedName name="wimaldy." localSheetId="2">#REF!</definedName>
    <definedName name="wimaldy.">#REF!</definedName>
    <definedName name="wimaldy.." localSheetId="1">#REF!</definedName>
    <definedName name="wimaldy.." localSheetId="2">#REF!</definedName>
    <definedName name="wimaldy..">#REF!</definedName>
    <definedName name="Wimaldy..." localSheetId="1">#REF!</definedName>
    <definedName name="Wimaldy..." localSheetId="2">#REF!</definedName>
    <definedName name="Wimaldy...">#REF!</definedName>
    <definedName name="Winche">#REF!</definedName>
    <definedName name="WQ" hidden="1">#REF!</definedName>
    <definedName name="wqe" hidden="1">'[15]ANALISIS STO DGO'!#REF!</definedName>
    <definedName name="wqefwq" hidden="1">#REF!</definedName>
    <definedName name="WR" hidden="1">'[15]ANALISIS STO DGO'!#REF!</definedName>
    <definedName name="wre" hidden="1">#REF!</definedName>
    <definedName name="WRG" hidden="1">[48]A!#REF!</definedName>
    <definedName name="WRGE" hidden="1">'[15]ANALISIS STO DGO'!#REF!</definedName>
    <definedName name="wrn.02INFORME." hidden="1">{"NORMAL",#N/A,FALSE,"02"}</definedName>
    <definedName name="wrn.02informe1" hidden="1">{"NORMAL",#N/A,FALSE,"02"}</definedName>
    <definedName name="wrn.costos." hidden="1">{#N/A,#N/A,FALSE,"CDSANFER"}</definedName>
    <definedName name="wrn.DECIMAL." hidden="1">{"DECIMAL",#N/A,FALSE,"02"}</definedName>
    <definedName name="wrn.decimal1" hidden="1">{"DECIMAL",#N/A,FALSE,"02"}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graficos._.cg1" hidden="1">{#N/A,#N/A,TRUE,"Cert.Global";#N/A,#N/A,TRUE,"Cert. M&amp;C";#N/A,#N/A,TRUE,"Cert. Engineering";#N/A,#N/A,TRUE,"Cert. Procurement ";#N/A,#N/A,TRUE,"Cert. Constr. Manag."}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hidden="1">{#N/A,#N/A,FALSE,"Monthly report";#N/A,#N/A,FALSE,"M.R. UEM";#N/A,#N/A,FALSE,"M.R. VCM"}</definedName>
    <definedName name="wrn.report._.Mensual1" hidden="1">{#N/A,#N/A,FALSE,"Monthly report";#N/A,#N/A,FALSE,"M.R. UEM";#N/A,#N/A,FALSE,"M.R. VCM"}</definedName>
    <definedName name="wrq" hidden="1">'[71]ANALISIS STO DGO'!#REF!</definedName>
    <definedName name="wrqw" hidden="1">'[18]ANALISIS STO DGO'!#REF!</definedName>
    <definedName name="WRTEG" hidden="1">'[15]ANALISIS STO DGO'!#REF!</definedName>
    <definedName name="wrter" hidden="1">'[15]ANALISIS STO DGO'!#REF!</definedName>
    <definedName name="wrwert" hidden="1">[48]A!#REF!</definedName>
    <definedName name="ws" hidden="1">'[15]ANALISIS STO DGO'!#REF!</definedName>
    <definedName name="wsadadqawdw" hidden="1">[48]A!#REF!</definedName>
    <definedName name="wse" hidden="1">'[15]ANALISIS STO DGO'!#REF!</definedName>
    <definedName name="wsegf" hidden="1">'[15]ANALISIS STO DGO'!#REF!</definedName>
    <definedName name="WTEW" hidden="1">'[15]ANALISIS STO DGO'!#REF!</definedName>
    <definedName name="wtfwetwetwetw" hidden="1">'[15]ANALISIS STO DGO'!#REF!</definedName>
    <definedName name="WTRWQETRQW" hidden="1">'[15]ANALISIS STO DGO'!#REF!</definedName>
    <definedName name="wtw" hidden="1">#REF!</definedName>
    <definedName name="wtwe" hidden="1">'[15]ANALISIS STO DGO'!#REF!</definedName>
    <definedName name="WWE" hidden="1">'[15]ANALISIS STO DGO'!#REF!</definedName>
    <definedName name="xcb" hidden="1">'[15]ANALISIS STO DGO'!#REF!</definedName>
    <definedName name="xdf" hidden="1">#REF!</definedName>
    <definedName name="xdfn" hidden="1">'[15]ANALISIS STO DGO'!#REF!</definedName>
    <definedName name="xdv" hidden="1">'[15]ANALISIS STO DGO'!#REF!</definedName>
    <definedName name="xfd" hidden="1">'[15]ANALISIS STO DGO'!#REF!</definedName>
    <definedName name="xnh" hidden="1">'[15]ANALISIS STO DGO'!#REF!</definedName>
    <definedName name="xoiot" hidden="1">'[15]ANALISIS STO DGO'!#REF!</definedName>
    <definedName name="xsbh" hidden="1">#REF!</definedName>
    <definedName name="xsdb" hidden="1">'[15]ANALISIS STO DGO'!#REF!</definedName>
    <definedName name="xsdfrh" hidden="1">'[15]ANALISIS STO DGO'!#REF!</definedName>
    <definedName name="xsdn" hidden="1">'[15]ANALISIS STO DGO'!#REF!</definedName>
    <definedName name="XXX" hidden="1">{"NORMAL",#N/A,FALSE,"02"}</definedName>
    <definedName name="xxx1" hidden="1">{"NORMAL",#N/A,FALSE,"02"}</definedName>
    <definedName name="xzczscasfas" hidden="1">'[16]ANALISIS STO DGO'!#REF!</definedName>
    <definedName name="Y" localSheetId="1">#REF!</definedName>
    <definedName name="Y" localSheetId="2">#REF!</definedName>
    <definedName name="Y">#REF!</definedName>
    <definedName name="y6uj56u56utyj" hidden="1">'[15]ANALISIS STO DGO'!#REF!</definedName>
    <definedName name="ydfghdfh" hidden="1">'[15]ANALISIS STO DGO'!#REF!</definedName>
    <definedName name="YE" hidden="1">'[15]ANALISIS STO DGO'!#REF!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 localSheetId="1">#REF!</definedName>
    <definedName name="YEEPVCDREN2X2" localSheetId="2">#REF!</definedName>
    <definedName name="YEEPVCDREN2X2">#REF!</definedName>
    <definedName name="YEEPVCDREN3X2" localSheetId="1">#REF!</definedName>
    <definedName name="YEEPVCDREN3X2" localSheetId="2">#REF!</definedName>
    <definedName name="YEEPVCDREN3X2">#REF!</definedName>
    <definedName name="YEEPVCDREN3X3" localSheetId="1">#REF!</definedName>
    <definedName name="YEEPVCDREN3X3" localSheetId="2">#REF!</definedName>
    <definedName name="YEEPVCDREN3X3">#REF!</definedName>
    <definedName name="YEEPVCDREN4X2" localSheetId="1">#REF!</definedName>
    <definedName name="YEEPVCDREN4X2" localSheetId="2">#REF!</definedName>
    <definedName name="YEEPVCDREN4X2">#REF!</definedName>
    <definedName name="YEEPVCDREN4X3" localSheetId="1">#REF!</definedName>
    <definedName name="YEEPVCDREN4X3" localSheetId="2">#REF!</definedName>
    <definedName name="YEEPVCDREN4X3">#REF!</definedName>
    <definedName name="YEEPVCDREN4X4" localSheetId="1">#REF!</definedName>
    <definedName name="YEEPVCDREN4X4" localSheetId="2">#REF!</definedName>
    <definedName name="YEEPVCDREN4X4">#REF!</definedName>
    <definedName name="YEEPVCDREN6X4" localSheetId="1">#REF!</definedName>
    <definedName name="YEEPVCDREN6X4" localSheetId="2">#REF!</definedName>
    <definedName name="YEEPVCDREN6X4">#REF!</definedName>
    <definedName name="YEEPVCDREN6X6" localSheetId="1">#REF!</definedName>
    <definedName name="YEEPVCDREN6X6" localSheetId="2">#REF!</definedName>
    <definedName name="YEEPVCDREN6X6">#REF!</definedName>
    <definedName name="yer" hidden="1">'[15]ANALISIS STO DGO'!#REF!</definedName>
    <definedName name="YESO" localSheetId="1">#REF!</definedName>
    <definedName name="YESO" localSheetId="2">#REF!</definedName>
    <definedName name="YESO">#REF!</definedName>
    <definedName name="yf" hidden="1">'[15]ANALISIS STO DGO'!#REF!</definedName>
    <definedName name="YH" hidden="1">'[26]ANALISIS STO DGO'!#REF!</definedName>
    <definedName name="YHJG" hidden="1">'[71]ANALISIS STO DGO'!#REF!</definedName>
    <definedName name="yhjrt" hidden="1">'[15]ANALISIS STO DGO'!#REF!</definedName>
    <definedName name="YHK" hidden="1">'[18]ANALISIS STO DGO'!#REF!</definedName>
    <definedName name="yhm" hidden="1">'[15]ANALISIS STO DGO'!#REF!</definedName>
    <definedName name="YHR" hidden="1">'[15]ANALISIS STO DGO'!#REF!</definedName>
    <definedName name="yhw" hidden="1">'[15]ANALISIS STO DGO'!#REF!</definedName>
    <definedName name="YIU7U56URYUTYU" hidden="1">#REF!</definedName>
    <definedName name="yj" hidden="1">'[15]ANALISIS STO DGO'!#REF!</definedName>
    <definedName name="yjer" hidden="1">#REF!</definedName>
    <definedName name="yjfghfgh" hidden="1">'[15]ANALISIS STO DGO'!#REF!</definedName>
    <definedName name="yjk" hidden="1">#REF!</definedName>
    <definedName name="yjmffjt" hidden="1">'[15]ANALISIS STO DGO'!#REF!</definedName>
    <definedName name="yjr" hidden="1">'[15]ANALISIS STO DGO'!#REF!</definedName>
    <definedName name="yjrtjh" hidden="1">'[15]ANALISIS STO DGO'!#REF!</definedName>
    <definedName name="yjt" hidden="1">'[15]ANALISIS STO DGO'!#REF!</definedName>
    <definedName name="YJTRY" hidden="1">#REF!</definedName>
    <definedName name="yjtyjgh" hidden="1">'[15]ANALISIS STO DGO'!#REF!</definedName>
    <definedName name="YJTYJTYJTY" hidden="1">'[15]ANALISIS STO DGO'!#REF!</definedName>
    <definedName name="yju5" hidden="1">'[15]ANALISIS STO DGO'!#REF!</definedName>
    <definedName name="YJUTYJ" hidden="1">'[15]ANALISIS STO DGO'!#REF!</definedName>
    <definedName name="yjy" hidden="1">'[15]ANALISIS STO DGO'!#REF!</definedName>
    <definedName name="YK" hidden="1">'[15]ANALISIS STO DGO'!#REF!</definedName>
    <definedName name="ykihjhgjg" hidden="1">'[112]ANALISIS STO DGO'!#REF!</definedName>
    <definedName name="ykkuj" hidden="1">'[15]ANALISIS STO DGO'!#REF!</definedName>
    <definedName name="ykt" hidden="1">'[15]ANALISIS STO DGO'!#REF!</definedName>
    <definedName name="yku" hidden="1">'[15]ANALISIS STO DGO'!#REF!</definedName>
    <definedName name="ykyu" hidden="1">#REF!</definedName>
    <definedName name="ykyuk" hidden="1">'[15]ANALISIS STO DGO'!#REF!</definedName>
    <definedName name="ykyukyuk" hidden="1">'[15]ANALISIS STO DGO'!#REF!</definedName>
    <definedName name="YO" localSheetId="1">#REF!</definedName>
    <definedName name="YO" localSheetId="2">#REF!</definedName>
    <definedName name="YO">#REF!</definedName>
    <definedName name="Yonu" hidden="1">'[15]ANALISIS STO DGO'!#REF!</definedName>
    <definedName name="YOSOY" hidden="1">'[15]ANALISIS STO DGO'!#REF!</definedName>
    <definedName name="yr" hidden="1">'[15]ANALISIS STO DGO'!#REF!</definedName>
    <definedName name="yret" hidden="1">'[15]ANALISIS STO DGO'!#REF!</definedName>
    <definedName name="yreyrt" hidden="1">'[15]ANALISIS STO DGO'!#REF!</definedName>
    <definedName name="yrf" hidden="1">'[15]ANALISIS STO DGO'!#REF!</definedName>
    <definedName name="yrt" hidden="1">#REF!</definedName>
    <definedName name="yrtyhertyhgewrtge" hidden="1">'[15]ANALISIS STO DGO'!#REF!</definedName>
    <definedName name="YRTYRTYRTY" hidden="1">'[15]ANALISIS STO DGO'!#REF!</definedName>
    <definedName name="YRYRYRTYRTY" hidden="1">'[15]ANALISIS STO DGO'!#REF!</definedName>
    <definedName name="YT" hidden="1">'[15]ANALISIS STO DGO'!#REF!</definedName>
    <definedName name="ytjfr" hidden="1">'[15]ANALISIS STO DGO'!#REF!</definedName>
    <definedName name="ytju56iu567iu" hidden="1">'[15]ANALISIS STO DGO'!#REF!</definedName>
    <definedName name="ytrytyjutyj" hidden="1">'[15]ANALISIS STO DGO'!#REF!</definedName>
    <definedName name="ytu" hidden="1">'[15]ANALISIS STO DGO'!#REF!</definedName>
    <definedName name="ytuk" hidden="1">'[15]ANALISIS STO DGO'!#REF!</definedName>
    <definedName name="ytutu" hidden="1">'[15]ANALISIS STO DGO'!#REF!</definedName>
    <definedName name="ytutujt566t" hidden="1">'[15]ANALISIS STO DGO'!#REF!</definedName>
    <definedName name="ytuytuyt" hidden="1">'[15]ANALISIS STO DGO'!#REF!</definedName>
    <definedName name="ytyut" hidden="1">'[15]ANALISIS STO DGO'!#REF!</definedName>
    <definedName name="yu" hidden="1">'[15]ANALISIS STO DGO'!#REF!</definedName>
    <definedName name="yuiy" hidden="1">'[15]ANALISIS STO DGO'!#REF!</definedName>
    <definedName name="yujtyutyuj" hidden="1">'[15]ANALISIS STO DGO'!#REF!</definedName>
    <definedName name="yuk" hidden="1">'[15]ANALISIS STO DGO'!#REF!</definedName>
    <definedName name="yukh" hidden="1">'[15]ANALISIS STO DGO'!#REF!</definedName>
    <definedName name="yuky" hidden="1">'[15]ANALISIS STO DGO'!#REF!</definedName>
    <definedName name="yukyu" hidden="1">'[15]ANALISIS STO DGO'!#REF!</definedName>
    <definedName name="yukyuk" hidden="1">'[15]ANALISIS STO DGO'!#REF!</definedName>
    <definedName name="YUKYUKY" hidden="1">'[15]ANALISIS STO DGO'!#REF!</definedName>
    <definedName name="yukyukyuk" hidden="1">'[15]ANALISIS STO DGO'!#REF!</definedName>
    <definedName name="yukyukyukyu" hidden="1">'[15]ANALISIS STO DGO'!#REF!</definedName>
    <definedName name="yukyukyukyuk" hidden="1">'[15]ANALISIS STO DGO'!#REF!</definedName>
    <definedName name="yukyukyukyuky" hidden="1">'[15]ANALISIS STO DGO'!#REF!</definedName>
    <definedName name="yukyukyukyukyu" hidden="1">'[15]ANALISIS STO DGO'!#REF!</definedName>
    <definedName name="YUT" hidden="1">'[15]ANALISIS STO DGO'!#REF!</definedName>
    <definedName name="yutk" hidden="1">'[15]ANALISIS STO DGO'!#REF!</definedName>
    <definedName name="yutyu" hidden="1">'[15]ANALISIS STO DGO'!#REF!</definedName>
    <definedName name="YUTYUJTYJ" hidden="1">'[15]ANALISIS STO DGO'!#REF!</definedName>
    <definedName name="yutyutyut" hidden="1">'[15]ANALISIS STO DGO'!#REF!</definedName>
    <definedName name="yw" hidden="1">'[15]ANALISIS STO DGO'!#REF!</definedName>
    <definedName name="yy" hidden="1">'[15]ANALISIS STO DGO'!#REF!</definedName>
    <definedName name="z">#REF!</definedName>
    <definedName name="Z_086A872D_15DF_436A_8459_CE22F6819FF4_.wvu.Rows" hidden="1">[113]Presentacion!#REF!</definedName>
    <definedName name="Z_D55C8B2E_861A_459E_9D09_3AF38A1DE99E_.wvu.Rows" hidden="1">[113]Presentacion!#REF!</definedName>
    <definedName name="Z_F540D718_D9AA_403F_AE49_60D937FD77E5_.wvu.Rows" hidden="1">[113]Presentacion!#REF!</definedName>
    <definedName name="ZABALETA">'[46]anal term'!$F$1808</definedName>
    <definedName name="ZABALETAPISO">[22]Ana!$F$4866</definedName>
    <definedName name="ZABALETATECHO">[22]Ana!$F$5372</definedName>
    <definedName name="zap.muro6">'[61]Analisis Unit. '!$D$213</definedName>
    <definedName name="zapata">'[11]caseta de planta'!$C:$C</definedName>
    <definedName name="zapatasdeescaleras" localSheetId="1">#REF!</definedName>
    <definedName name="zapatasdeescaleras" localSheetId="2">#REF!</definedName>
    <definedName name="zapatasdeescaleras">#REF!</definedName>
    <definedName name="zd" hidden="1">'[15]ANALISIS STO DGO'!#REF!</definedName>
    <definedName name="ZIN_001" localSheetId="1">#REF!</definedName>
    <definedName name="ZIN_001" localSheetId="2">#REF!</definedName>
    <definedName name="ZIN_001">#REF!</definedName>
    <definedName name="ZINC_CAL26_3x6">#REF!</definedName>
    <definedName name="ZINC24" localSheetId="1">#REF!</definedName>
    <definedName name="ZINC24" localSheetId="2">#REF!</definedName>
    <definedName name="ZINC24">#REF!</definedName>
    <definedName name="ZINC26" localSheetId="1">#REF!</definedName>
    <definedName name="ZINC26" localSheetId="2">#REF!</definedName>
    <definedName name="ZINC26">#REF!</definedName>
    <definedName name="ZINC27" localSheetId="1">#REF!</definedName>
    <definedName name="ZINC27" localSheetId="2">#REF!</definedName>
    <definedName name="ZINC27">#REF!</definedName>
    <definedName name="ZINC29" localSheetId="1">#REF!</definedName>
    <definedName name="ZINC29" localSheetId="2">#REF!</definedName>
    <definedName name="ZINC29">#REF!</definedName>
    <definedName name="ZINC34" localSheetId="1">#REF!</definedName>
    <definedName name="ZINC34" localSheetId="2">#REF!</definedName>
    <definedName name="ZINC34">#REF!</definedName>
    <definedName name="ZOCALO_8x34">#REF!</definedName>
    <definedName name="Zócalo_de_Cerámica_Criolla_de_33___1era">[35]Insumos!$B$42:$D$42</definedName>
    <definedName name="zocalobotichinorojo" localSheetId="1">#REF!</definedName>
    <definedName name="zocalobotichinorojo" localSheetId="2">#REF!</definedName>
    <definedName name="zocalobotichinorojo">#REF!</definedName>
    <definedName name="ZOCESCGRAPROYAL">[22]Ana!$F$4892</definedName>
    <definedName name="ZOCGRA30BCO">[22]Ana!$F$4899</definedName>
    <definedName name="ZOCGRA30GRIS">[22]Ana!$F$4906</definedName>
    <definedName name="ZOCGRA40BCO">[22]Ana!$F$4913</definedName>
    <definedName name="ZOCGRABOTI40BCO">[22]Ana!$F$4873</definedName>
    <definedName name="ZOCGRABOTI40COL">[22]Ana!$F$4880</definedName>
    <definedName name="ZOCGRAPROYAL40">[22]Ana!$F$4887</definedName>
    <definedName name="ZOCLAD28">[22]Ana!$F$4920</definedName>
    <definedName name="ZOCMOSROJ25">[22]Ana!$F$4927</definedName>
    <definedName name="ZOGRAESC">[46]UASD!$F$3522</definedName>
    <definedName name="ZONA1" localSheetId="1">#REF!</definedName>
    <definedName name="ZONA1" localSheetId="2">#REF!</definedName>
    <definedName name="ZONA1">#REF!</definedName>
    <definedName name="ZONA12" localSheetId="1">#REF!</definedName>
    <definedName name="ZONA12" localSheetId="2">#REF!</definedName>
    <definedName name="ZONA12">#REF!</definedName>
    <definedName name="ZONA2" localSheetId="1">#REF!</definedName>
    <definedName name="ZONA2" localSheetId="2">#REF!</definedName>
    <definedName name="ZONA2">#REF!</definedName>
    <definedName name="ZONA3" localSheetId="1">#REF!</definedName>
    <definedName name="ZONA3" localSheetId="2">#REF!</definedName>
    <definedName name="ZONA3">#REF!</definedName>
    <definedName name="ZONA4" localSheetId="1">#REF!</definedName>
    <definedName name="ZONA4" localSheetId="2">#REF!</definedName>
    <definedName name="ZONA4">#REF!</definedName>
    <definedName name="zsd" hidden="1">'[15]ANALISIS STO DGO'!#REF!</definedName>
    <definedName name="zxd" hidden="1">'[15]ANALISIS STO DGO'!#REF!</definedName>
    <definedName name="zz" hidden="1">#REF!</definedName>
    <definedName name="zzzsgsdgsg" hidden="1">'[15]ANALISIS STO DGO'!#REF!</definedName>
    <definedName name="計算單" hidden="1">#REF!</definedName>
  </definedNames>
  <calcPr calcId="162913" fullPrecision="0"/>
</workbook>
</file>

<file path=xl/calcChain.xml><?xml version="1.0" encoding="utf-8"?>
<calcChain xmlns="http://schemas.openxmlformats.org/spreadsheetml/2006/main">
  <c r="H67" i="187" l="1"/>
  <c r="H69" i="187"/>
  <c r="H76" i="187"/>
  <c r="H77" i="187"/>
  <c r="H78" i="187"/>
  <c r="H79" i="187"/>
  <c r="H80" i="187"/>
  <c r="H81" i="187"/>
  <c r="H82" i="187"/>
  <c r="H83" i="187"/>
  <c r="H84" i="187"/>
  <c r="H85" i="187"/>
  <c r="H86" i="187"/>
  <c r="H87" i="187"/>
  <c r="H88" i="187"/>
  <c r="H89" i="187"/>
  <c r="H90" i="187"/>
  <c r="H91" i="187"/>
  <c r="H92" i="187"/>
  <c r="H93" i="187"/>
  <c r="H94" i="187"/>
  <c r="H95" i="187"/>
  <c r="H96" i="187"/>
  <c r="H97" i="187"/>
  <c r="H98" i="187"/>
  <c r="H99" i="187"/>
  <c r="H100" i="187"/>
  <c r="H101" i="187"/>
  <c r="H102" i="187"/>
  <c r="H103" i="187"/>
  <c r="H104" i="187"/>
  <c r="H105" i="187"/>
  <c r="H106" i="187"/>
  <c r="H107" i="187"/>
  <c r="H108" i="187"/>
  <c r="H109" i="187"/>
  <c r="H110" i="187"/>
  <c r="H111" i="187"/>
  <c r="H112" i="187"/>
  <c r="H113" i="187"/>
  <c r="H114" i="187"/>
  <c r="H115" i="187"/>
  <c r="H116" i="187"/>
  <c r="H117" i="187"/>
  <c r="H118" i="187"/>
  <c r="H119" i="187"/>
  <c r="H120" i="187"/>
  <c r="H121" i="187"/>
  <c r="H123" i="187"/>
  <c r="H124" i="187"/>
  <c r="F81" i="187"/>
  <c r="F82" i="187"/>
  <c r="F83" i="187"/>
  <c r="F84" i="187"/>
  <c r="F124" i="187"/>
  <c r="G124" i="187" s="1"/>
  <c r="F120" i="187"/>
  <c r="F119" i="187"/>
  <c r="F116" i="187"/>
  <c r="G116" i="187" s="1"/>
  <c r="F113" i="187"/>
  <c r="F112" i="187"/>
  <c r="F111" i="187"/>
  <c r="F110" i="187"/>
  <c r="F109" i="187"/>
  <c r="F108" i="187"/>
  <c r="F107" i="187"/>
  <c r="A107" i="187"/>
  <c r="A108" i="187" s="1"/>
  <c r="A109" i="187" s="1"/>
  <c r="A110" i="187" s="1"/>
  <c r="A111" i="187" s="1"/>
  <c r="A112" i="187" s="1"/>
  <c r="A113" i="187" s="1"/>
  <c r="F106" i="187"/>
  <c r="F103" i="187"/>
  <c r="A103" i="187"/>
  <c r="F102" i="187"/>
  <c r="F99" i="187"/>
  <c r="F98" i="187"/>
  <c r="F97" i="187"/>
  <c r="F96" i="187"/>
  <c r="F95" i="187"/>
  <c r="A95" i="187"/>
  <c r="A96" i="187" s="1"/>
  <c r="A97" i="187" s="1"/>
  <c r="A98" i="187" s="1"/>
  <c r="A99" i="187" s="1"/>
  <c r="F94" i="187"/>
  <c r="F91" i="187"/>
  <c r="F90" i="187"/>
  <c r="F89" i="187"/>
  <c r="F88" i="187"/>
  <c r="F87" i="187"/>
  <c r="F85" i="187"/>
  <c r="A81" i="187"/>
  <c r="A82" i="187" s="1"/>
  <c r="A83" i="187" s="1"/>
  <c r="A84" i="187" s="1"/>
  <c r="A85" i="187" s="1"/>
  <c r="F80" i="187"/>
  <c r="I125" i="187" l="1"/>
  <c r="G103" i="187"/>
  <c r="G113" i="187"/>
  <c r="G120" i="187"/>
  <c r="G91" i="187"/>
  <c r="G99" i="187"/>
  <c r="J169" i="187"/>
  <c r="J171" i="187"/>
  <c r="H24" i="187"/>
  <c r="H25" i="187"/>
  <c r="H28" i="187"/>
  <c r="H31" i="187"/>
  <c r="H38" i="187"/>
  <c r="H49" i="187"/>
  <c r="H50" i="187"/>
  <c r="H53" i="187"/>
  <c r="H54" i="187"/>
  <c r="H57" i="187"/>
  <c r="H58" i="187"/>
  <c r="H61" i="187"/>
  <c r="H65" i="187"/>
  <c r="G126" i="187" l="1"/>
  <c r="H147" i="187" l="1"/>
  <c r="J147" i="187" s="1"/>
  <c r="D152" i="187" l="1"/>
  <c r="D154" i="187" l="1"/>
  <c r="F276" i="187" l="1"/>
  <c r="D156" i="187"/>
  <c r="F144" i="187"/>
  <c r="H146" i="187"/>
  <c r="J146" i="187" s="1"/>
  <c r="D153" i="187" l="1"/>
  <c r="F156" i="187" l="1"/>
  <c r="H156" i="187"/>
  <c r="F153" i="187" l="1"/>
  <c r="H153" i="187"/>
  <c r="F152" i="187" l="1"/>
  <c r="I177" i="176"/>
  <c r="I176" i="176"/>
  <c r="E174" i="176"/>
  <c r="C229" i="176" s="1"/>
  <c r="E174" i="174"/>
  <c r="H172" i="176"/>
  <c r="I178" i="176"/>
  <c r="C180" i="176"/>
  <c r="I174" i="176" l="1"/>
  <c r="I175" i="176" s="1"/>
  <c r="H152" i="187"/>
  <c r="E237" i="176"/>
  <c r="E227" i="176"/>
  <c r="E226" i="176"/>
  <c r="E225" i="176"/>
  <c r="E228" i="176" s="1"/>
  <c r="F230" i="176" s="1"/>
  <c r="C221" i="176"/>
  <c r="E219" i="176"/>
  <c r="E218" i="176"/>
  <c r="E217" i="176"/>
  <c r="E216" i="176"/>
  <c r="D212" i="176"/>
  <c r="E212" i="176" s="1"/>
  <c r="D207" i="176"/>
  <c r="E207" i="176" s="1"/>
  <c r="F207" i="176" s="1"/>
  <c r="D203" i="176"/>
  <c r="E203" i="176" s="1"/>
  <c r="E204" i="176" s="1"/>
  <c r="C200" i="176"/>
  <c r="A196" i="176"/>
  <c r="E195" i="176"/>
  <c r="C184" i="176"/>
  <c r="C192" i="176" s="1"/>
  <c r="C234" i="176" s="1"/>
  <c r="E176" i="176"/>
  <c r="C205" i="176" s="1"/>
  <c r="C170" i="176"/>
  <c r="E168" i="176"/>
  <c r="D170" i="176" s="1"/>
  <c r="C155" i="176"/>
  <c r="E155" i="176" s="1"/>
  <c r="C151" i="176"/>
  <c r="E151" i="176" s="1"/>
  <c r="C150" i="176"/>
  <c r="E150" i="176" s="1"/>
  <c r="D143" i="176"/>
  <c r="C143" i="176"/>
  <c r="C113" i="176"/>
  <c r="D83" i="176"/>
  <c r="C83" i="176"/>
  <c r="D82" i="176"/>
  <c r="C82" i="176"/>
  <c r="C63" i="176"/>
  <c r="C95" i="176" s="1"/>
  <c r="D58" i="176"/>
  <c r="E79" i="176" s="1"/>
  <c r="D52" i="176"/>
  <c r="D51" i="176"/>
  <c r="E53" i="176" s="1"/>
  <c r="D45" i="176"/>
  <c r="E45" i="176" s="1"/>
  <c r="D44" i="176"/>
  <c r="E44" i="176" s="1"/>
  <c r="D42" i="176"/>
  <c r="E42" i="176" s="1"/>
  <c r="D41" i="176"/>
  <c r="E41" i="176" s="1"/>
  <c r="D40" i="176"/>
  <c r="E40" i="176" s="1"/>
  <c r="D39" i="176"/>
  <c r="E39" i="176" s="1"/>
  <c r="D17" i="176"/>
  <c r="D15" i="176" s="1"/>
  <c r="B7" i="176"/>
  <c r="D242" i="176" s="1"/>
  <c r="E242" i="176" s="1"/>
  <c r="F242" i="176" s="1"/>
  <c r="B5" i="176"/>
  <c r="E83" i="176" l="1"/>
  <c r="D151" i="176"/>
  <c r="F151" i="176" s="1"/>
  <c r="E143" i="176"/>
  <c r="F143" i="176" s="1"/>
  <c r="E82" i="176"/>
  <c r="E220" i="176"/>
  <c r="F222" i="176" s="1"/>
  <c r="D38" i="176"/>
  <c r="D76" i="176" s="1"/>
  <c r="E76" i="176" s="1"/>
  <c r="D77" i="176" s="1"/>
  <c r="E77" i="176" s="1"/>
  <c r="F79" i="176" s="1"/>
  <c r="D155" i="176"/>
  <c r="F155" i="176" s="1"/>
  <c r="F84" i="176"/>
  <c r="D150" i="176"/>
  <c r="F150" i="176" s="1"/>
  <c r="D248" i="176"/>
  <c r="D241" i="176"/>
  <c r="F241" i="176" s="1"/>
  <c r="D20" i="176"/>
  <c r="D22" i="176" s="1"/>
  <c r="F23" i="176" s="1"/>
  <c r="D31" i="176" s="1"/>
  <c r="D89" i="176"/>
  <c r="F92" i="176" s="1"/>
  <c r="D96" i="176" s="1"/>
  <c r="D101" i="176" s="1"/>
  <c r="D123" i="176"/>
  <c r="F126" i="176" s="1"/>
  <c r="D137" i="176" s="1"/>
  <c r="C188" i="176"/>
  <c r="C238" i="176"/>
  <c r="F239" i="176" s="1"/>
  <c r="C196" i="176"/>
  <c r="F197" i="176" s="1"/>
  <c r="F206" i="176"/>
  <c r="E54" i="176"/>
  <c r="E55" i="176" s="1"/>
  <c r="D57" i="176" s="1"/>
  <c r="E59" i="176" s="1"/>
  <c r="D108" i="176" l="1"/>
  <c r="E108" i="176" s="1"/>
  <c r="D110" i="176" s="1"/>
  <c r="E110" i="176" s="1"/>
  <c r="E38" i="176"/>
  <c r="D99" i="176"/>
  <c r="D102" i="176" s="1"/>
  <c r="D43" i="176"/>
  <c r="E43" i="176" s="1"/>
  <c r="D103" i="176"/>
  <c r="D100" i="176"/>
  <c r="D130" i="176"/>
  <c r="D138" i="176" s="1"/>
  <c r="D91" i="176"/>
  <c r="D104" i="176"/>
  <c r="D27" i="176"/>
  <c r="D34" i="176" s="1"/>
  <c r="D30" i="176"/>
  <c r="D33" i="176" s="1"/>
  <c r="D133" i="176"/>
  <c r="D136" i="176" s="1"/>
  <c r="D125" i="176"/>
  <c r="D134" i="176"/>
  <c r="D249" i="176"/>
  <c r="F249" i="176" s="1"/>
  <c r="F248" i="176"/>
  <c r="D60" i="176"/>
  <c r="E60" i="176" s="1"/>
  <c r="F61" i="176" s="1"/>
  <c r="D50" i="175"/>
  <c r="G50" i="175" s="1"/>
  <c r="F48" i="175"/>
  <c r="F59" i="175" s="1"/>
  <c r="G46" i="175"/>
  <c r="D39" i="175"/>
  <c r="F40" i="175" s="1"/>
  <c r="F57" i="175" s="1"/>
  <c r="G38" i="175"/>
  <c r="D35" i="175"/>
  <c r="F36" i="175" s="1"/>
  <c r="F56" i="175" s="1"/>
  <c r="G34" i="175"/>
  <c r="D30" i="175"/>
  <c r="F32" i="175" s="1"/>
  <c r="F55" i="175" s="1"/>
  <c r="B15" i="175"/>
  <c r="C15" i="175" s="1"/>
  <c r="D212" i="174"/>
  <c r="D39" i="173"/>
  <c r="D35" i="173"/>
  <c r="D50" i="173"/>
  <c r="D30" i="173"/>
  <c r="D207" i="174"/>
  <c r="D203" i="174"/>
  <c r="E195" i="174"/>
  <c r="D143" i="174"/>
  <c r="F52" i="175" l="1"/>
  <c r="F60" i="175" s="1"/>
  <c r="F46" i="176"/>
  <c r="D109" i="176"/>
  <c r="E109" i="176" s="1"/>
  <c r="F110" i="176" s="1"/>
  <c r="D135" i="176"/>
  <c r="F139" i="176" s="1"/>
  <c r="F105" i="176"/>
  <c r="D32" i="176"/>
  <c r="F35" i="176" s="1"/>
  <c r="D71" i="176"/>
  <c r="D68" i="176"/>
  <c r="D67" i="176"/>
  <c r="D64" i="176"/>
  <c r="D15" i="175"/>
  <c r="F15" i="175" s="1"/>
  <c r="E15" i="175"/>
  <c r="G30" i="175"/>
  <c r="F48" i="176" l="1"/>
  <c r="E179" i="176" s="1"/>
  <c r="F181" i="176" s="1"/>
  <c r="D72" i="176"/>
  <c r="D69" i="176"/>
  <c r="D70" i="176"/>
  <c r="C63" i="174"/>
  <c r="C95" i="174" s="1"/>
  <c r="D52" i="174"/>
  <c r="D51" i="174"/>
  <c r="D45" i="174"/>
  <c r="E45" i="174" s="1"/>
  <c r="D44" i="174"/>
  <c r="E44" i="174" s="1"/>
  <c r="D42" i="174"/>
  <c r="E42" i="174" s="1"/>
  <c r="D41" i="174"/>
  <c r="E41" i="174" s="1"/>
  <c r="D40" i="174"/>
  <c r="E40" i="174" s="1"/>
  <c r="D39" i="174"/>
  <c r="E39" i="174" s="1"/>
  <c r="D17" i="174"/>
  <c r="D15" i="174" s="1"/>
  <c r="B7" i="174"/>
  <c r="D242" i="174" s="1"/>
  <c r="E242" i="174" s="1"/>
  <c r="F242" i="174" s="1"/>
  <c r="B5" i="174"/>
  <c r="E237" i="174"/>
  <c r="E227" i="174"/>
  <c r="E226" i="174"/>
  <c r="E225" i="174"/>
  <c r="C221" i="174"/>
  <c r="E219" i="174"/>
  <c r="E218" i="174"/>
  <c r="E217" i="174"/>
  <c r="E216" i="174"/>
  <c r="E212" i="174"/>
  <c r="E207" i="174"/>
  <c r="E203" i="174"/>
  <c r="E204" i="174" s="1"/>
  <c r="A196" i="174"/>
  <c r="C180" i="174"/>
  <c r="C184" i="174" s="1"/>
  <c r="C229" i="174"/>
  <c r="C170" i="174"/>
  <c r="E168" i="174"/>
  <c r="D170" i="174" s="1"/>
  <c r="C155" i="174"/>
  <c r="C151" i="174"/>
  <c r="C150" i="174"/>
  <c r="E150" i="174" s="1"/>
  <c r="C143" i="174"/>
  <c r="E143" i="174" s="1"/>
  <c r="F143" i="174" s="1"/>
  <c r="C113" i="174"/>
  <c r="D83" i="174"/>
  <c r="C83" i="174"/>
  <c r="D82" i="174"/>
  <c r="C82" i="174"/>
  <c r="D58" i="174"/>
  <c r="E79" i="174" s="1"/>
  <c r="F73" i="176" l="1"/>
  <c r="F86" i="176" s="1"/>
  <c r="E183" i="176" s="1"/>
  <c r="F185" i="176" s="1"/>
  <c r="E228" i="174"/>
  <c r="C200" i="174"/>
  <c r="D38" i="174"/>
  <c r="D43" i="174" s="1"/>
  <c r="E43" i="174" s="1"/>
  <c r="E83" i="174"/>
  <c r="D150" i="174"/>
  <c r="F150" i="174" s="1"/>
  <c r="E220" i="174"/>
  <c r="D123" i="174"/>
  <c r="D125" i="174" s="1"/>
  <c r="D248" i="174"/>
  <c r="D249" i="174" s="1"/>
  <c r="F249" i="174" s="1"/>
  <c r="E82" i="174"/>
  <c r="F84" i="174" s="1"/>
  <c r="F222" i="174"/>
  <c r="E176" i="174"/>
  <c r="C205" i="174" s="1"/>
  <c r="F206" i="174" s="1"/>
  <c r="F207" i="174"/>
  <c r="F230" i="174"/>
  <c r="E53" i="174"/>
  <c r="E54" i="174" s="1"/>
  <c r="E55" i="174" s="1"/>
  <c r="D57" i="174" s="1"/>
  <c r="E59" i="174" s="1"/>
  <c r="D60" i="174" s="1"/>
  <c r="E60" i="174" s="1"/>
  <c r="D241" i="174"/>
  <c r="F241" i="174" s="1"/>
  <c r="D20" i="174"/>
  <c r="D22" i="174" s="1"/>
  <c r="F23" i="174" s="1"/>
  <c r="D89" i="174"/>
  <c r="C192" i="174"/>
  <c r="C234" i="174" s="1"/>
  <c r="C188" i="174"/>
  <c r="D151" i="174"/>
  <c r="D155" i="174"/>
  <c r="E151" i="174"/>
  <c r="E155" i="174"/>
  <c r="D76" i="174" l="1"/>
  <c r="E76" i="174" s="1"/>
  <c r="D77" i="174" s="1"/>
  <c r="E77" i="174" s="1"/>
  <c r="F79" i="174" s="1"/>
  <c r="E38" i="174"/>
  <c r="F46" i="174" s="1"/>
  <c r="F248" i="174"/>
  <c r="F126" i="174"/>
  <c r="D134" i="174" s="1"/>
  <c r="F155" i="174"/>
  <c r="C238" i="174"/>
  <c r="F239" i="174" s="1"/>
  <c r="C196" i="174"/>
  <c r="F197" i="174" s="1"/>
  <c r="F151" i="174"/>
  <c r="F61" i="174"/>
  <c r="D67" i="174" s="1"/>
  <c r="D91" i="174"/>
  <c r="F92" i="174"/>
  <c r="D31" i="174"/>
  <c r="D30" i="174"/>
  <c r="D27" i="174"/>
  <c r="D108" i="174" l="1"/>
  <c r="E108" i="174" s="1"/>
  <c r="D110" i="174" s="1"/>
  <c r="E110" i="174" s="1"/>
  <c r="D130" i="174"/>
  <c r="D138" i="174" s="1"/>
  <c r="D137" i="174"/>
  <c r="D133" i="174"/>
  <c r="D136" i="174" s="1"/>
  <c r="D71" i="174"/>
  <c r="D68" i="174"/>
  <c r="D64" i="174"/>
  <c r="D69" i="174" s="1"/>
  <c r="D100" i="174"/>
  <c r="D103" i="174"/>
  <c r="D99" i="174"/>
  <c r="D102" i="174" s="1"/>
  <c r="D96" i="174"/>
  <c r="D70" i="174"/>
  <c r="D34" i="174"/>
  <c r="D32" i="174"/>
  <c r="D33" i="174"/>
  <c r="D135" i="174" l="1"/>
  <c r="F139" i="174" s="1"/>
  <c r="D109" i="174"/>
  <c r="E109" i="174" s="1"/>
  <c r="F110" i="174" s="1"/>
  <c r="D72" i="174"/>
  <c r="F73" i="174" s="1"/>
  <c r="F86" i="174" s="1"/>
  <c r="E183" i="174" s="1"/>
  <c r="F185" i="174" s="1"/>
  <c r="F35" i="174"/>
  <c r="F48" i="174" s="1"/>
  <c r="E179" i="174" s="1"/>
  <c r="F181" i="174" s="1"/>
  <c r="D101" i="174"/>
  <c r="D104" i="174"/>
  <c r="F105" i="174" l="1"/>
  <c r="B15" i="173" l="1"/>
  <c r="E15" i="173" s="1"/>
  <c r="F52" i="173"/>
  <c r="F60" i="173" s="1"/>
  <c r="G50" i="173"/>
  <c r="F48" i="173"/>
  <c r="F59" i="173" s="1"/>
  <c r="G46" i="173"/>
  <c r="F40" i="173"/>
  <c r="F57" i="173" s="1"/>
  <c r="G38" i="173"/>
  <c r="F36" i="173"/>
  <c r="F56" i="173" s="1"/>
  <c r="G34" i="173"/>
  <c r="F32" i="173"/>
  <c r="F55" i="173" s="1"/>
  <c r="G30" i="173"/>
  <c r="D15" i="173" l="1"/>
  <c r="C15" i="173"/>
  <c r="F15" i="173" l="1"/>
  <c r="D113" i="176" l="1"/>
  <c r="E113" i="176" s="1"/>
  <c r="F113" i="176" s="1"/>
  <c r="F114" i="176" s="1"/>
  <c r="F116" i="176" s="1"/>
  <c r="F117" i="176" s="1"/>
  <c r="F118" i="176" s="1"/>
  <c r="E187" i="176" s="1"/>
  <c r="F189" i="176" s="1"/>
  <c r="D144" i="176"/>
  <c r="E144" i="176" s="1"/>
  <c r="F144" i="176" s="1"/>
  <c r="F145" i="176" s="1"/>
  <c r="F147" i="176" s="1"/>
  <c r="E191" i="176" s="1"/>
  <c r="F193" i="176" s="1"/>
  <c r="C154" i="176"/>
  <c r="C159" i="176"/>
  <c r="C156" i="174" l="1"/>
  <c r="E156" i="174" s="1"/>
  <c r="C156" i="176"/>
  <c r="C152" i="176"/>
  <c r="C161" i="176"/>
  <c r="E159" i="176"/>
  <c r="D159" i="176"/>
  <c r="D154" i="176"/>
  <c r="E154" i="176"/>
  <c r="C160" i="176"/>
  <c r="C158" i="176"/>
  <c r="C153" i="174"/>
  <c r="D153" i="174" s="1"/>
  <c r="C153" i="176"/>
  <c r="D144" i="174"/>
  <c r="E144" i="174" s="1"/>
  <c r="F144" i="174" s="1"/>
  <c r="F145" i="174" s="1"/>
  <c r="F147" i="174" s="1"/>
  <c r="E191" i="174" s="1"/>
  <c r="F193" i="174" s="1"/>
  <c r="B20" i="175"/>
  <c r="C158" i="174"/>
  <c r="C160" i="174"/>
  <c r="B20" i="173"/>
  <c r="B17" i="175"/>
  <c r="D113" i="174"/>
  <c r="E113" i="174" s="1"/>
  <c r="F113" i="174" s="1"/>
  <c r="F114" i="174" s="1"/>
  <c r="F116" i="174" s="1"/>
  <c r="F117" i="174" s="1"/>
  <c r="F118" i="174" s="1"/>
  <c r="E187" i="174" s="1"/>
  <c r="F189" i="174" s="1"/>
  <c r="B17" i="173"/>
  <c r="B24" i="175"/>
  <c r="C152" i="174"/>
  <c r="C161" i="174"/>
  <c r="B24" i="173"/>
  <c r="B23" i="175"/>
  <c r="C159" i="174"/>
  <c r="B23" i="173"/>
  <c r="B16" i="175"/>
  <c r="C154" i="174"/>
  <c r="B16" i="173"/>
  <c r="H56" i="187" l="1"/>
  <c r="F154" i="187"/>
  <c r="H154" i="187"/>
  <c r="F56" i="187"/>
  <c r="F154" i="176"/>
  <c r="F159" i="176"/>
  <c r="E153" i="174"/>
  <c r="F153" i="174" s="1"/>
  <c r="D156" i="174"/>
  <c r="F156" i="174" s="1"/>
  <c r="C162" i="176"/>
  <c r="C157" i="176"/>
  <c r="E152" i="176"/>
  <c r="D152" i="176"/>
  <c r="D153" i="176"/>
  <c r="E153" i="176"/>
  <c r="E160" i="176"/>
  <c r="D160" i="176"/>
  <c r="E156" i="176"/>
  <c r="D156" i="176"/>
  <c r="D210" i="174"/>
  <c r="E210" i="174" s="1"/>
  <c r="D210" i="176"/>
  <c r="E210" i="176" s="1"/>
  <c r="E158" i="176"/>
  <c r="D158" i="176"/>
  <c r="D161" i="176"/>
  <c r="E161" i="176"/>
  <c r="B21" i="175"/>
  <c r="B18" i="175"/>
  <c r="B22" i="175"/>
  <c r="C162" i="174"/>
  <c r="C157" i="174"/>
  <c r="B22" i="173"/>
  <c r="B21" i="173"/>
  <c r="B18" i="173"/>
  <c r="D154" i="174"/>
  <c r="E154" i="174"/>
  <c r="D159" i="174"/>
  <c r="E159" i="174"/>
  <c r="E152" i="174"/>
  <c r="D152" i="174"/>
  <c r="E17" i="173"/>
  <c r="C17" i="173"/>
  <c r="D17" i="173"/>
  <c r="E20" i="173"/>
  <c r="D20" i="173"/>
  <c r="C20" i="173"/>
  <c r="C16" i="175"/>
  <c r="E16" i="175"/>
  <c r="D16" i="175"/>
  <c r="E23" i="175"/>
  <c r="D23" i="175"/>
  <c r="C23" i="175"/>
  <c r="E24" i="175"/>
  <c r="D24" i="175"/>
  <c r="C24" i="175"/>
  <c r="E160" i="174"/>
  <c r="D160" i="174"/>
  <c r="E24" i="173"/>
  <c r="C24" i="173"/>
  <c r="D24" i="173"/>
  <c r="C17" i="175"/>
  <c r="E17" i="175"/>
  <c r="D17" i="175"/>
  <c r="D158" i="174"/>
  <c r="E158" i="174"/>
  <c r="E16" i="173"/>
  <c r="C16" i="173"/>
  <c r="D16" i="173"/>
  <c r="D23" i="173"/>
  <c r="C23" i="173"/>
  <c r="E23" i="173"/>
  <c r="D161" i="174"/>
  <c r="E161" i="174"/>
  <c r="C20" i="175"/>
  <c r="E20" i="175"/>
  <c r="D20" i="175"/>
  <c r="F39" i="187" l="1"/>
  <c r="H39" i="187"/>
  <c r="H40" i="187"/>
  <c r="E163" i="174"/>
  <c r="F163" i="174" s="1"/>
  <c r="E163" i="176"/>
  <c r="F163" i="176" s="1"/>
  <c r="H43" i="187"/>
  <c r="F159" i="174"/>
  <c r="F152" i="176"/>
  <c r="F160" i="174"/>
  <c r="F24" i="173"/>
  <c r="F16" i="173"/>
  <c r="F152" i="174"/>
  <c r="F153" i="176"/>
  <c r="F154" i="174"/>
  <c r="F156" i="176"/>
  <c r="F161" i="176"/>
  <c r="F16" i="175"/>
  <c r="F23" i="173"/>
  <c r="F20" i="173"/>
  <c r="F17" i="173"/>
  <c r="F158" i="176"/>
  <c r="F20" i="175"/>
  <c r="F158" i="174"/>
  <c r="F160" i="176"/>
  <c r="E157" i="176"/>
  <c r="D157" i="176"/>
  <c r="D162" i="176"/>
  <c r="E162" i="176"/>
  <c r="F161" i="174"/>
  <c r="F24" i="175"/>
  <c r="D18" i="173"/>
  <c r="C18" i="173"/>
  <c r="B19" i="173"/>
  <c r="E18" i="173"/>
  <c r="D162" i="174"/>
  <c r="E162" i="174"/>
  <c r="E21" i="173"/>
  <c r="B25" i="173"/>
  <c r="D21" i="173"/>
  <c r="C21" i="173"/>
  <c r="E22" i="175"/>
  <c r="D22" i="175"/>
  <c r="C22" i="175"/>
  <c r="E22" i="173"/>
  <c r="C22" i="173"/>
  <c r="D22" i="173"/>
  <c r="C18" i="175"/>
  <c r="B19" i="175"/>
  <c r="E18" i="175"/>
  <c r="D18" i="175"/>
  <c r="F17" i="175"/>
  <c r="F23" i="175"/>
  <c r="E157" i="174"/>
  <c r="D157" i="174"/>
  <c r="E21" i="175"/>
  <c r="D21" i="175"/>
  <c r="B25" i="175"/>
  <c r="C21" i="175"/>
  <c r="F43" i="187" l="1"/>
  <c r="H42" i="187"/>
  <c r="F40" i="187"/>
  <c r="H41" i="187"/>
  <c r="H44" i="187"/>
  <c r="F157" i="176"/>
  <c r="F162" i="176"/>
  <c r="F157" i="174"/>
  <c r="F18" i="175"/>
  <c r="F21" i="175"/>
  <c r="F22" i="173"/>
  <c r="F21" i="173"/>
  <c r="F22" i="175"/>
  <c r="F162" i="174"/>
  <c r="C25" i="175"/>
  <c r="E25" i="175"/>
  <c r="D25" i="175"/>
  <c r="F18" i="173"/>
  <c r="C19" i="175"/>
  <c r="E19" i="175"/>
  <c r="D19" i="175"/>
  <c r="E25" i="173"/>
  <c r="C25" i="173"/>
  <c r="D25" i="173"/>
  <c r="E19" i="173"/>
  <c r="C19" i="173"/>
  <c r="D19" i="173"/>
  <c r="H45" i="187" l="1"/>
  <c r="H21" i="187"/>
  <c r="F41" i="187"/>
  <c r="F42" i="187"/>
  <c r="F164" i="176"/>
  <c r="E199" i="176" s="1"/>
  <c r="F201" i="176" s="1"/>
  <c r="D211" i="174"/>
  <c r="E211" i="174" s="1"/>
  <c r="F213" i="174" s="1"/>
  <c r="F164" i="174"/>
  <c r="E199" i="174" s="1"/>
  <c r="F201" i="174" s="1"/>
  <c r="F25" i="173"/>
  <c r="D211" i="176"/>
  <c r="E211" i="176" s="1"/>
  <c r="F213" i="176" s="1"/>
  <c r="D233" i="174"/>
  <c r="F235" i="174" s="1"/>
  <c r="D233" i="176"/>
  <c r="F235" i="176" s="1"/>
  <c r="F19" i="173"/>
  <c r="F19" i="175"/>
  <c r="F25" i="175"/>
  <c r="H23" i="187" l="1"/>
  <c r="F23" i="187"/>
  <c r="H59" i="187"/>
  <c r="F59" i="187"/>
  <c r="F21" i="187"/>
  <c r="F45" i="187"/>
  <c r="F44" i="187"/>
  <c r="F27" i="173"/>
  <c r="D42" i="173" s="1"/>
  <c r="G42" i="173" s="1"/>
  <c r="F244" i="174"/>
  <c r="F246" i="174" s="1"/>
  <c r="F244" i="176"/>
  <c r="F246" i="176" s="1"/>
  <c r="F27" i="175"/>
  <c r="D42" i="175" s="1"/>
  <c r="F44" i="175" s="1"/>
  <c r="F58" i="175" s="1"/>
  <c r="G62" i="175" s="1"/>
  <c r="F44" i="173" l="1"/>
  <c r="F58" i="173" s="1"/>
  <c r="G62" i="173" s="1"/>
  <c r="H22" i="187"/>
  <c r="H174" i="174"/>
  <c r="G42" i="175"/>
  <c r="H174" i="176"/>
  <c r="G63" i="173"/>
  <c r="G65" i="173"/>
  <c r="G63" i="175"/>
  <c r="G65" i="175"/>
  <c r="H63" i="187" l="1"/>
  <c r="F22" i="187"/>
  <c r="G23" i="187" s="1"/>
  <c r="H29" i="187"/>
  <c r="H26" i="187"/>
  <c r="G66" i="175"/>
  <c r="G66" i="173"/>
  <c r="H48" i="187"/>
  <c r="F155" i="187" l="1"/>
  <c r="G156" i="187" s="1"/>
  <c r="G158" i="187" s="1"/>
  <c r="H155" i="187"/>
  <c r="H158" i="187" s="1"/>
  <c r="H66" i="187"/>
  <c r="H37" i="187"/>
  <c r="F48" i="187"/>
  <c r="H30" i="187"/>
  <c r="F29" i="187"/>
  <c r="H55" i="187"/>
  <c r="H52" i="187" l="1"/>
  <c r="H36" i="187"/>
  <c r="F36" i="187"/>
  <c r="H32" i="187"/>
  <c r="F32" i="187"/>
  <c r="H162" i="187"/>
  <c r="H161" i="187"/>
  <c r="H164" i="187"/>
  <c r="H159" i="187"/>
  <c r="H165" i="187"/>
  <c r="H163" i="187"/>
  <c r="H166" i="187"/>
  <c r="J158" i="187"/>
  <c r="G159" i="187"/>
  <c r="G164" i="187"/>
  <c r="G162" i="187"/>
  <c r="G166" i="187"/>
  <c r="G165" i="187"/>
  <c r="G163" i="187"/>
  <c r="G161" i="187"/>
  <c r="H34" i="187"/>
  <c r="F66" i="187"/>
  <c r="G66" i="187" s="1"/>
  <c r="F55" i="187"/>
  <c r="G56" i="187" s="1"/>
  <c r="F30" i="187"/>
  <c r="F26" i="187"/>
  <c r="F37" i="187"/>
  <c r="J164" i="187" l="1"/>
  <c r="J166" i="187"/>
  <c r="J162" i="187"/>
  <c r="J159" i="187"/>
  <c r="G160" i="187"/>
  <c r="G167" i="187" s="1"/>
  <c r="J161" i="187"/>
  <c r="H160" i="187"/>
  <c r="H167" i="187" s="1"/>
  <c r="H168" i="187" s="1"/>
  <c r="H33" i="187"/>
  <c r="F33" i="187"/>
  <c r="J163" i="187"/>
  <c r="J165" i="187"/>
  <c r="F34" i="187"/>
  <c r="H51" i="187"/>
  <c r="H27" i="187"/>
  <c r="J167" i="187" l="1"/>
  <c r="G168" i="187"/>
  <c r="J168" i="187" s="1"/>
  <c r="J160" i="187"/>
  <c r="F52" i="187"/>
  <c r="F51" i="187"/>
  <c r="H60" i="187" l="1"/>
  <c r="F60" i="187"/>
  <c r="G52" i="187"/>
  <c r="F27" i="187"/>
  <c r="F63" i="187" l="1"/>
  <c r="H46" i="187" l="1"/>
  <c r="F46" i="187"/>
  <c r="F47" i="187"/>
  <c r="H47" i="187"/>
  <c r="F35" i="187"/>
  <c r="H35" i="187"/>
  <c r="G48" i="187" l="1"/>
  <c r="H62" i="187"/>
  <c r="H135" i="187" s="1"/>
  <c r="F62" i="187"/>
  <c r="G63" i="187" s="1"/>
  <c r="G68" i="187" s="1"/>
  <c r="G135" i="187" s="1"/>
  <c r="H145" i="187" l="1"/>
  <c r="H144" i="187"/>
  <c r="H142" i="187"/>
  <c r="H136" i="187"/>
  <c r="H137" i="187" s="1"/>
  <c r="H140" i="187"/>
  <c r="H141" i="187"/>
  <c r="H139" i="187"/>
  <c r="H143" i="187"/>
  <c r="H138" i="187"/>
  <c r="G141" i="187"/>
  <c r="J135" i="187"/>
  <c r="G139" i="187"/>
  <c r="J139" i="187" s="1"/>
  <c r="G142" i="187"/>
  <c r="G145" i="187"/>
  <c r="G140" i="187"/>
  <c r="G138" i="187"/>
  <c r="G143" i="187"/>
  <c r="G144" i="187"/>
  <c r="J144" i="187" s="1"/>
  <c r="G136" i="187"/>
  <c r="I68" i="187"/>
  <c r="J140" i="187" l="1"/>
  <c r="J142" i="187"/>
  <c r="J145" i="187"/>
  <c r="J143" i="187"/>
  <c r="J138" i="187"/>
  <c r="J136" i="187"/>
  <c r="G137" i="187"/>
  <c r="J137" i="187" s="1"/>
  <c r="G148" i="187"/>
  <c r="J141" i="187"/>
  <c r="H148" i="187"/>
  <c r="H149" i="187" s="1"/>
  <c r="H170" i="187" s="1"/>
  <c r="H173" i="187" s="1"/>
  <c r="J148" i="187" l="1"/>
  <c r="G149" i="187"/>
  <c r="J149" i="187" l="1"/>
  <c r="G170" i="187"/>
  <c r="J170" i="187" l="1"/>
  <c r="G173" i="187"/>
</calcChain>
</file>

<file path=xl/comments1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comments2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sharedStrings.xml><?xml version="1.0" encoding="utf-8"?>
<sst xmlns="http://schemas.openxmlformats.org/spreadsheetml/2006/main" count="1070" uniqueCount="407">
  <si>
    <t>PU</t>
  </si>
  <si>
    <t xml:space="preserve">VALOR </t>
  </si>
  <si>
    <t>CANTIDAD</t>
  </si>
  <si>
    <t>SUB TOTAL</t>
  </si>
  <si>
    <t>RD$</t>
  </si>
  <si>
    <t>Lubricantes</t>
  </si>
  <si>
    <t>Ayudante</t>
  </si>
  <si>
    <t xml:space="preserve"> </t>
  </si>
  <si>
    <t>P.U.</t>
  </si>
  <si>
    <t>Total</t>
  </si>
  <si>
    <t>M3N</t>
  </si>
  <si>
    <t>III</t>
  </si>
  <si>
    <t>IV</t>
  </si>
  <si>
    <t>V</t>
  </si>
  <si>
    <t>Materiales</t>
  </si>
  <si>
    <t>Lb</t>
  </si>
  <si>
    <t/>
  </si>
  <si>
    <t>Capataz</t>
  </si>
  <si>
    <t>Resumen:</t>
  </si>
  <si>
    <t>RENDIMIENTO</t>
  </si>
  <si>
    <t>M3E-KM</t>
  </si>
  <si>
    <t>DESCRIPCION</t>
  </si>
  <si>
    <t>ML</t>
  </si>
  <si>
    <t>GL</t>
  </si>
  <si>
    <t>M3</t>
  </si>
  <si>
    <t>UD</t>
  </si>
  <si>
    <t>PA</t>
  </si>
  <si>
    <t>Mes</t>
  </si>
  <si>
    <t>M3C</t>
  </si>
  <si>
    <t>P.A</t>
  </si>
  <si>
    <t>No.</t>
  </si>
  <si>
    <t>M2</t>
  </si>
  <si>
    <t>M3E</t>
  </si>
  <si>
    <t>Dia</t>
  </si>
  <si>
    <t>Soldador</t>
  </si>
  <si>
    <t>Rend</t>
  </si>
  <si>
    <t>Gl</t>
  </si>
  <si>
    <t>TOTAL</t>
  </si>
  <si>
    <t>Chofer</t>
  </si>
  <si>
    <t>Rend.</t>
  </si>
  <si>
    <t>VII</t>
  </si>
  <si>
    <t>VI</t>
  </si>
  <si>
    <t>M³</t>
  </si>
  <si>
    <t>Electricista</t>
  </si>
  <si>
    <t>Operador</t>
  </si>
  <si>
    <t>SUB-BASE Y BASE</t>
  </si>
  <si>
    <t>l</t>
  </si>
  <si>
    <t>Escarificación de superficie</t>
  </si>
  <si>
    <t>CAPA DE RODADURA</t>
  </si>
  <si>
    <t>ESTRUCTURAS Y PUENTES</t>
  </si>
  <si>
    <t>OBRAS COMPLEMENTARIAS</t>
  </si>
  <si>
    <t>Riego de adherencia</t>
  </si>
  <si>
    <t>MINISTERIO  DE OBRAS PÚBLICAS Y COMUNICACIONES</t>
  </si>
  <si>
    <t>Excavación de préstamo, caso 1, 1er. km con acarreo libre</t>
  </si>
  <si>
    <t>a) Para conformar explanación</t>
  </si>
  <si>
    <t>Terminación de sub-rasante</t>
  </si>
  <si>
    <t>Limpieza final y bote</t>
  </si>
  <si>
    <t>m³</t>
  </si>
  <si>
    <t>4.2.1</t>
  </si>
  <si>
    <t>MINISTERIO  DE OBRAS PUBLICAS Y COMUNICACIONES</t>
  </si>
  <si>
    <t>DIRECCION GENERAL DE ESTUDIOS, DISEÑOS DE INFRAESTRUCTURAS  Y PRESUPUESTOS</t>
  </si>
  <si>
    <t>DEPARTAMENTO DE PRESUPUESTO Y ANALISIS DE COSTOS INFRAESTRUCTURAS VIALES</t>
  </si>
  <si>
    <t>COLOCACION HORMIGON ASFALTICO CALIENTE EN CARRETERAS</t>
  </si>
  <si>
    <t>ITBIS</t>
  </si>
  <si>
    <t>UNIDAD DE PARTIDA: M3</t>
  </si>
  <si>
    <t>Personal</t>
  </si>
  <si>
    <t>Sueldo/mes</t>
  </si>
  <si>
    <t>Dieta (15%)</t>
  </si>
  <si>
    <t>C.S (40%)</t>
  </si>
  <si>
    <t>S.S. (7.37%)</t>
  </si>
  <si>
    <t>Ing. Residente</t>
  </si>
  <si>
    <t xml:space="preserve">Operador Pavimentadora </t>
  </si>
  <si>
    <t>Mecanico</t>
  </si>
  <si>
    <t>Pintor</t>
  </si>
  <si>
    <t>Liniero</t>
  </si>
  <si>
    <t>Chofer (1)</t>
  </si>
  <si>
    <t>Planchero y Rastrillero (4)</t>
  </si>
  <si>
    <t>Peones (3)</t>
  </si>
  <si>
    <t>Serenos (2)</t>
  </si>
  <si>
    <t>Carretilleros (4)</t>
  </si>
  <si>
    <t>Costo Personal</t>
  </si>
  <si>
    <t>COSTO UNITARIO</t>
  </si>
  <si>
    <t xml:space="preserve">Costo Pavimentadora </t>
  </si>
  <si>
    <t>RD$-H</t>
  </si>
  <si>
    <t>M3E-H</t>
  </si>
  <si>
    <t>Costo Unitario Pavimentadora</t>
  </si>
  <si>
    <t>Costo Otras Maquinarias</t>
  </si>
  <si>
    <t>Costo Unitario Otras maquinarias</t>
  </si>
  <si>
    <t>Costo Consumo Equipos</t>
  </si>
  <si>
    <t>Costo Unitario Consumo Equipos</t>
  </si>
  <si>
    <t>M3E-Mes</t>
  </si>
  <si>
    <t>Transporte Equipos RODILLOS</t>
  </si>
  <si>
    <t>Transporte Equipos PAVIMENTADORA</t>
  </si>
  <si>
    <t>Sub-Total Costo Pavimentadora</t>
  </si>
  <si>
    <t>Sub-Total Costo Otras Maquinarias</t>
  </si>
  <si>
    <t>Sub-Total Costo Consumo Equipos</t>
  </si>
  <si>
    <t>Sub-Total Costo Personal</t>
  </si>
  <si>
    <t>Sub-Total Costo Equipos</t>
  </si>
  <si>
    <t>Sub-Total Costo Comunicaciones</t>
  </si>
  <si>
    <t>COSTO TOTAL COLOCACION</t>
  </si>
  <si>
    <t>COSTO TOTAL COLOCACION   ZONA MONTAÑOSA</t>
  </si>
  <si>
    <t>Santo Domingo, D.N.</t>
  </si>
  <si>
    <t xml:space="preserve">NOMBRE DE LA PARTIDA: Elaboracion Hormigon Asfaltico caliente </t>
  </si>
  <si>
    <t>PRIMA DEL DOLAR: US$1.00 =</t>
  </si>
  <si>
    <t>Carga Social</t>
  </si>
  <si>
    <t>UNIDAD DE LA PARTIDA: M3</t>
  </si>
  <si>
    <t>PRECIO GAS-OIL</t>
  </si>
  <si>
    <t xml:space="preserve">DESCRIPCION </t>
  </si>
  <si>
    <t>ELABORACION</t>
  </si>
  <si>
    <t>DEPRECIACION PLANTA ASFALTO PORTATIL</t>
  </si>
  <si>
    <t>Marca ALMIX</t>
  </si>
  <si>
    <t>Modelo  6628</t>
  </si>
  <si>
    <t>Capacidad</t>
  </si>
  <si>
    <t>T/H</t>
  </si>
  <si>
    <t>Valor CIF (Cost. Insuranc Freigt)</t>
  </si>
  <si>
    <t>US$</t>
  </si>
  <si>
    <t>Incluye:</t>
  </si>
  <si>
    <t>Planta Astec Six Pack</t>
  </si>
  <si>
    <t>DATOS GENERALES</t>
  </si>
  <si>
    <t>Precio actual de adquisicion en RD$</t>
  </si>
  <si>
    <t>Valor neumaticos</t>
  </si>
  <si>
    <t>Valor de rescate (12.5%)</t>
  </si>
  <si>
    <t>Valor a depreciar</t>
  </si>
  <si>
    <t>Uso anual en horas</t>
  </si>
  <si>
    <t>H</t>
  </si>
  <si>
    <t>Vida economica</t>
  </si>
  <si>
    <t>años</t>
  </si>
  <si>
    <t>Inversion media anual ((N+1)/2N(precio adq - valor neum.))</t>
  </si>
  <si>
    <t>Costo de Posesion</t>
  </si>
  <si>
    <t>Depreciacion annual (10%valor a depr/uso annual hora)</t>
  </si>
  <si>
    <t>Tasa de inflacion (3%valor a depr/uso annual hora)</t>
  </si>
  <si>
    <t>Interes (19 %valor inversion media anual/uso annual hora)</t>
  </si>
  <si>
    <t>Taller de reparacion (75%del valor a depreciacion anual)</t>
  </si>
  <si>
    <t>Seguro e impuestos (3%inver media annual/uso anul hora)</t>
  </si>
  <si>
    <t>Total Costo Posesion</t>
  </si>
  <si>
    <t>Costo de Operacion</t>
  </si>
  <si>
    <t>Gasoil secador - mezclador</t>
  </si>
  <si>
    <t>Aceite caldera</t>
  </si>
  <si>
    <t>Grasa caldera</t>
  </si>
  <si>
    <t>Grasa copilla</t>
  </si>
  <si>
    <t>Gas para quemador</t>
  </si>
  <si>
    <t>Gasoil para hum. Camiones y elevador</t>
  </si>
  <si>
    <t>Agua control ambiente</t>
  </si>
  <si>
    <t>Gas horno</t>
  </si>
  <si>
    <t>Total costo operacion</t>
  </si>
  <si>
    <t>Costo planta/H</t>
  </si>
  <si>
    <t>TANQUERO+CABEZOTE</t>
  </si>
  <si>
    <t>Valor tanquero CIF (6000Gl)</t>
  </si>
  <si>
    <t>Cabezote CIF</t>
  </si>
  <si>
    <t>ITBIS y 17% Primera Placa</t>
  </si>
  <si>
    <t>Total CIF + Impuestos</t>
  </si>
  <si>
    <t>Precio actual de adquisicion</t>
  </si>
  <si>
    <t>Inversion media annual ((N+1)/2N(precio adq - valor neum.))</t>
  </si>
  <si>
    <t>Depreciacion anual (10% valor a depr/uso anual hora)</t>
  </si>
  <si>
    <t>Tasa de inflacion 3% valor a depr/uso anual hora)</t>
  </si>
  <si>
    <t>Interes (19% valor inversion media anual/uso anual hora)</t>
  </si>
  <si>
    <t>Taller de reparacion (75% depreciacion anual)</t>
  </si>
  <si>
    <t>Almacenaje (3% valor a depr/uso annual hora)</t>
  </si>
  <si>
    <t>Seguro e impuestos (3% inver media annual/uso anul hora)</t>
  </si>
  <si>
    <t>Gasoil</t>
  </si>
  <si>
    <t>lubricante</t>
  </si>
  <si>
    <t>Cambio nuematicos</t>
  </si>
  <si>
    <t>Uso</t>
  </si>
  <si>
    <t>salarios</t>
  </si>
  <si>
    <t>RD$/H</t>
  </si>
  <si>
    <t>Total Costo Operacion</t>
  </si>
  <si>
    <t>Costo Tanquero + Cabezote/H</t>
  </si>
  <si>
    <t>GENERADORES</t>
  </si>
  <si>
    <t>Interes (19% inversion media anual/uso annual hora)</t>
  </si>
  <si>
    <t>Almacenaje (3%valor a depr/uso annual hora)</t>
  </si>
  <si>
    <t xml:space="preserve">Gasoil </t>
  </si>
  <si>
    <t>Cambios de filtros</t>
  </si>
  <si>
    <t>Costo Generadores/H</t>
  </si>
  <si>
    <t>Costo por  Generacion adicional en horas que la planta no esta funcionando /H</t>
  </si>
  <si>
    <t>Costo Total Generadores/H</t>
  </si>
  <si>
    <t>LABORATORIO</t>
  </si>
  <si>
    <t>Valor CIF</t>
  </si>
  <si>
    <t>Interes (19% depreciacion anual)</t>
  </si>
  <si>
    <t>Taller de reparacion (75% )</t>
  </si>
  <si>
    <t>Laboratorista</t>
  </si>
  <si>
    <t>Costo Laboratorio/H</t>
  </si>
  <si>
    <t>PERSONAL</t>
  </si>
  <si>
    <t>SUELDO</t>
  </si>
  <si>
    <t>DIETA (15%)</t>
  </si>
  <si>
    <t>Ing. Encargado</t>
  </si>
  <si>
    <t>Encargado de Seguridad Industrial</t>
  </si>
  <si>
    <t>Despachador</t>
  </si>
  <si>
    <t xml:space="preserve">Mecanico </t>
  </si>
  <si>
    <t>Peones (4)</t>
  </si>
  <si>
    <t>Serenos (6)</t>
  </si>
  <si>
    <t>Chofer (2)</t>
  </si>
  <si>
    <t>Ay. Operador</t>
  </si>
  <si>
    <t>Seguridad Social y Seguro Medico 7.37%</t>
  </si>
  <si>
    <t>Datos de Produccion</t>
  </si>
  <si>
    <t xml:space="preserve">Produccion estimada/Hora </t>
  </si>
  <si>
    <t>Eficiencia de 27%</t>
  </si>
  <si>
    <t xml:space="preserve">Produccion estimada </t>
  </si>
  <si>
    <t>M3e/H</t>
  </si>
  <si>
    <t>Produccion Diaria</t>
  </si>
  <si>
    <t>M3e/Dia</t>
  </si>
  <si>
    <t>Produccion Anual</t>
  </si>
  <si>
    <t>Años</t>
  </si>
  <si>
    <t>Costo unitario pta</t>
  </si>
  <si>
    <t>Costo tanquero y cabezote</t>
  </si>
  <si>
    <t>Costo unitario tanquero y cabezote (transp. AC-30)</t>
  </si>
  <si>
    <t>Costo generadores/H</t>
  </si>
  <si>
    <t>Costo unitario generadores</t>
  </si>
  <si>
    <t>Costo Laboratorio</t>
  </si>
  <si>
    <t>Instalacion electrica y mecanica</t>
  </si>
  <si>
    <t>Costo unitario instalacion electrica y mecanica</t>
  </si>
  <si>
    <t>Costo unitario personal</t>
  </si>
  <si>
    <t>Terreno y oficina 30000 M2</t>
  </si>
  <si>
    <t>Valor de rescate 40%</t>
  </si>
  <si>
    <t>Incidencia de terreno por M3</t>
  </si>
  <si>
    <t>Casa empleado</t>
  </si>
  <si>
    <t>Gravilla y arena</t>
  </si>
  <si>
    <t>Acarreo de materiales, 22 Kms.</t>
  </si>
  <si>
    <t>M3E/ Km</t>
  </si>
  <si>
    <t>Filler</t>
  </si>
  <si>
    <t>Costo unitario materiales</t>
  </si>
  <si>
    <t>Equipos de transporte</t>
  </si>
  <si>
    <t>Camion (1)</t>
  </si>
  <si>
    <t>Comb. Y lub.</t>
  </si>
  <si>
    <t>Camioneta (2)</t>
  </si>
  <si>
    <t>Costo unitario equipos de transporte</t>
  </si>
  <si>
    <t>Comunicaciones</t>
  </si>
  <si>
    <t>Radio</t>
  </si>
  <si>
    <t>Celular</t>
  </si>
  <si>
    <t>Tel. Oficina</t>
  </si>
  <si>
    <t>Costo unitario equipos comunicaciones</t>
  </si>
  <si>
    <t>Equipo de apoyo</t>
  </si>
  <si>
    <t>Pala 950H cat</t>
  </si>
  <si>
    <t>Costo unitario equipo de apoyo</t>
  </si>
  <si>
    <t>Transporte de equipo</t>
  </si>
  <si>
    <t>Año</t>
  </si>
  <si>
    <t>Costo unitario transporte equipo</t>
  </si>
  <si>
    <t>Manejo AC -30 dentro Plamta</t>
  </si>
  <si>
    <t>COSTO TOTAL ELABORACION</t>
  </si>
  <si>
    <t>Produccion Mensual (23.83 dias/mes)</t>
  </si>
  <si>
    <t>Produccion durante vida economica 10 Años</t>
  </si>
  <si>
    <t>C S (40%)</t>
  </si>
  <si>
    <t>Costo Gasoil + Filtro para mat. Gastable lab.</t>
  </si>
  <si>
    <t>SUMINISTRO AC-30 (US$2.90/GL)</t>
  </si>
  <si>
    <t>SUMINISTRO PG-76 (US$3.12/GL)</t>
  </si>
  <si>
    <t>Costo unitario tanquero y cabezote (transp. PG-76)</t>
  </si>
  <si>
    <t>Manejo PG-76 dentro Planta</t>
  </si>
  <si>
    <t>Produccion Mensual (20 dias/mes)</t>
  </si>
  <si>
    <t>UNIDAD</t>
  </si>
  <si>
    <t>Gastos Administrativos</t>
  </si>
  <si>
    <t>Estudio y diseño</t>
  </si>
  <si>
    <t>PL</t>
  </si>
  <si>
    <t xml:space="preserve">Mantenimiento de tránsito </t>
  </si>
  <si>
    <t>DIRECCION GENERAL DE ESTUDIOS, DISEÑOS Y PRESUPUESTOS DE INFRAESTRUCTURAS VIALES</t>
  </si>
  <si>
    <t>DEPARTAMENTO DE PRESUPUESTO Y ANALISIS DE COSTOS DE INFRAESTRUCTURAS VIALES</t>
  </si>
  <si>
    <t>PRESUP. No.:</t>
  </si>
  <si>
    <t>FECHA:</t>
  </si>
  <si>
    <t>PARTIDAS</t>
  </si>
  <si>
    <t xml:space="preserve">P.U. </t>
  </si>
  <si>
    <t xml:space="preserve">SUB - TOTAL </t>
  </si>
  <si>
    <t>PARTE A</t>
  </si>
  <si>
    <t>TRABAJOS GENERALES</t>
  </si>
  <si>
    <t>1.1.1</t>
  </si>
  <si>
    <t>1.2.1</t>
  </si>
  <si>
    <t>1.4.1</t>
  </si>
  <si>
    <t>Campamento</t>
  </si>
  <si>
    <t>II</t>
  </si>
  <si>
    <t>MOVIMIENTO DE TIERRA</t>
  </si>
  <si>
    <t>2.2.16</t>
  </si>
  <si>
    <t>Remoción y recolocación de tuberías de acueducto</t>
  </si>
  <si>
    <t>2.3.3</t>
  </si>
  <si>
    <t>2.3.4</t>
  </si>
  <si>
    <t>2.3.6</t>
  </si>
  <si>
    <t>2.3.13</t>
  </si>
  <si>
    <t>2.4.1</t>
  </si>
  <si>
    <t>M3E-Hm</t>
  </si>
  <si>
    <t>d) Material inservible</t>
  </si>
  <si>
    <t>f) Material de estructuras</t>
  </si>
  <si>
    <t>2.4.2</t>
  </si>
  <si>
    <t>2.4.3</t>
  </si>
  <si>
    <t>2.5.1</t>
  </si>
  <si>
    <t>2.6.1</t>
  </si>
  <si>
    <t>3.1.4</t>
  </si>
  <si>
    <t>Riego de imprimación</t>
  </si>
  <si>
    <t>4.5.4</t>
  </si>
  <si>
    <t>5.2.4</t>
  </si>
  <si>
    <t>OBRAS COMPLEMETARIAS</t>
  </si>
  <si>
    <t>7.8.4</t>
  </si>
  <si>
    <t>I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</si>
  <si>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</si>
  <si>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</si>
  <si>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</si>
  <si>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</si>
  <si>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</si>
  <si>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</si>
  <si>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Codia</t>
  </si>
  <si>
    <t>Imprevisto</t>
  </si>
  <si>
    <t>TOTAL GASTOS INDIRECTOS</t>
  </si>
  <si>
    <t>A)</t>
  </si>
  <si>
    <t>Elaboración de carpeta</t>
  </si>
  <si>
    <t>Aplicación</t>
  </si>
  <si>
    <t>NOTAS :</t>
  </si>
  <si>
    <t>ESP. DE CARPETA HORM. ASF.: 2"</t>
  </si>
  <si>
    <t>a) con equipo</t>
  </si>
  <si>
    <t>Excavación de material inservible:</t>
  </si>
  <si>
    <t xml:space="preserve">Relleno: </t>
  </si>
  <si>
    <t>3.4.4</t>
  </si>
  <si>
    <t>3.1.1</t>
  </si>
  <si>
    <t>Sub-base granular natural (incluye acarreo del 1er km)</t>
  </si>
  <si>
    <t>Señalización horizontal y vertical</t>
  </si>
  <si>
    <t>5.2.8</t>
  </si>
  <si>
    <t>Acarreo adicional material de excavación (bote) 10.00 KM</t>
  </si>
  <si>
    <t>M3E-km</t>
  </si>
  <si>
    <t xml:space="preserve">Control de calidad </t>
  </si>
  <si>
    <t>Ingeniería (0.160 KM)</t>
  </si>
  <si>
    <t>LONGITUD (KM): 0.160</t>
  </si>
  <si>
    <t>ANCHO PROMEDIO (M): 7.00</t>
  </si>
  <si>
    <t>ESPESOR DE BASE (M): 0.30</t>
  </si>
  <si>
    <t>ESPESOR DE SUB-BASE (M): 0.30</t>
  </si>
  <si>
    <t>2.2.11</t>
  </si>
  <si>
    <t>Remoción de capa de rodadura 2" de espesor</t>
  </si>
  <si>
    <t>d) detrás de muros</t>
  </si>
  <si>
    <t>2.3.6.1</t>
  </si>
  <si>
    <t>2.3.11</t>
  </si>
  <si>
    <t>Cunetas en pie de talud (sección b=0.40, H=0.40, B=1.40)</t>
  </si>
  <si>
    <t>Escarificación entre capas de relleno</t>
  </si>
  <si>
    <t>Canalización (sección b=18.00, H=1.00, B=20.00)</t>
  </si>
  <si>
    <t>2.3.12</t>
  </si>
  <si>
    <t>a) Capa de rodadura</t>
  </si>
  <si>
    <t>g) Material de canalización</t>
  </si>
  <si>
    <t xml:space="preserve">Acarreo adicional material de préstamo a 25.00 km </t>
  </si>
  <si>
    <t>Acarreo adicional Material de Base 25.00 km</t>
  </si>
  <si>
    <t>Acarreo adicional material de sub-base 25.00 km</t>
  </si>
  <si>
    <t xml:space="preserve">Excavación para estructuras hasta 1.50 m de profundidad     </t>
  </si>
  <si>
    <t xml:space="preserve">Excavación para estructuras de 1.50 m a 3.00 m de profundidad     </t>
  </si>
  <si>
    <t>2.5.2</t>
  </si>
  <si>
    <t>5.2.10 a)</t>
  </si>
  <si>
    <t>5.2.10 b)</t>
  </si>
  <si>
    <t>Hormigón simple para cuneta vaciado en sitio</t>
  </si>
  <si>
    <t>Hormigón simple para protección de muro de gaviones</t>
  </si>
  <si>
    <t>Muro de gaviones tipo caja de fábrica:</t>
  </si>
  <si>
    <t>b) contacto con agua malla: (ZINC+PVC)-2.4mm, 3.0mm BORDES</t>
  </si>
  <si>
    <t>Rotulo identificador del proyecto (2 uds)</t>
  </si>
  <si>
    <t>TOTAL GRAL PRESUPUESTO</t>
  </si>
  <si>
    <t>SUB-TOTAL PARTE A</t>
  </si>
  <si>
    <t>SUB-TOTAL PARTE B</t>
  </si>
  <si>
    <t>SUB-TOTAL CARPETA A</t>
  </si>
  <si>
    <t>TOTAL GENERAL CARPETA A</t>
  </si>
  <si>
    <t>TOTAL PARTIDAS (PARTE A + B)</t>
  </si>
  <si>
    <t>SUB-TOTAL PARTIDAS (PARTE A + B)</t>
  </si>
  <si>
    <t xml:space="preserve">Carpeta de hormigón asfáltico de 2" mezclado en planta (1,120.00 M2) </t>
  </si>
  <si>
    <t>Malla geotextil</t>
  </si>
  <si>
    <t>Transporte (de 20.00 a 70.00 km)</t>
  </si>
  <si>
    <t xml:space="preserve">Suministro de AC-30 </t>
  </si>
  <si>
    <t>TOTAL GRAL PRESUPUESTO + CARPETA A</t>
  </si>
  <si>
    <t>PARTE B</t>
  </si>
  <si>
    <t>Limpieza inicial</t>
  </si>
  <si>
    <t>Ingeniería y replanteo</t>
  </si>
  <si>
    <t xml:space="preserve">Manejo de agua </t>
  </si>
  <si>
    <t>Caseta de materiales</t>
  </si>
  <si>
    <t>Bote Material inservible</t>
  </si>
  <si>
    <t>m³e</t>
  </si>
  <si>
    <t>Construcción de Desvio Temporero:</t>
  </si>
  <si>
    <t>1.07.1</t>
  </si>
  <si>
    <t>Relleno para desvio temporero</t>
  </si>
  <si>
    <t>M³C</t>
  </si>
  <si>
    <t>1.07.2</t>
  </si>
  <si>
    <t>Colocación de Tubos Ø 42"</t>
  </si>
  <si>
    <t>1.07.3</t>
  </si>
  <si>
    <t>Remoción de relleno desvio temporero</t>
  </si>
  <si>
    <t>M³N</t>
  </si>
  <si>
    <t>1.07.4</t>
  </si>
  <si>
    <t>Remoción de tubos Ø 42"</t>
  </si>
  <si>
    <t>1.07.5</t>
  </si>
  <si>
    <t>Bote de relleno de desvio temporero</t>
  </si>
  <si>
    <t>M³E</t>
  </si>
  <si>
    <t>Excav. Fondo Alcantarilla</t>
  </si>
  <si>
    <t>Excav. Dentellones</t>
  </si>
  <si>
    <t>Excav. Zapata de Aletas</t>
  </si>
  <si>
    <t>Excav. Losa de Entrada y Salida</t>
  </si>
  <si>
    <t>Bote de Material Inservible</t>
  </si>
  <si>
    <t>HORMIGÓN SIMPLE FC= 180 Kg/Cm2 (INDUSTRIAL)</t>
  </si>
  <si>
    <t>Losa de entrada y salida</t>
  </si>
  <si>
    <t>HORMIGÓN ARMADO FC= 280 Kg/Cm2 (INDUSTRIAL)</t>
  </si>
  <si>
    <t xml:space="preserve">Dentellones </t>
  </si>
  <si>
    <t>Losa de Fondo de alcantarilla</t>
  </si>
  <si>
    <t>Muros Alcantarilla</t>
  </si>
  <si>
    <t>Losa Superior de alcantarilla</t>
  </si>
  <si>
    <t>Zapata Aletas</t>
  </si>
  <si>
    <t>Muro Aletas</t>
  </si>
  <si>
    <t>Guardarruedas</t>
  </si>
  <si>
    <t>Muro New Jersey</t>
  </si>
  <si>
    <t>JUNTAS DE CONSTRUCCION EN:</t>
  </si>
  <si>
    <t>Madera 4"x 4" Cepillada y engrasada</t>
  </si>
  <si>
    <t>PINTURA REFLECTIVA EN:</t>
  </si>
  <si>
    <t>Bordillos</t>
  </si>
  <si>
    <t>M²</t>
  </si>
  <si>
    <t>Muros New Jersey</t>
  </si>
  <si>
    <t>Limpieza Final</t>
  </si>
  <si>
    <t>Demolición de Estructura Existente</t>
  </si>
  <si>
    <t>Relleno de reposición</t>
  </si>
  <si>
    <t xml:space="preserve">Losa de nivelación fondo de Alcantarilla </t>
  </si>
  <si>
    <t>Base granular triturada (incluye acarreo del 1er km)</t>
  </si>
  <si>
    <t>ALCANTARILLA DE CAJON SIMPLE 10.00 X 3.00 MTS EN ARROYO SANTA CLARA, CARRETERA MATA CHALUPE, PROVINCIA LA ALTAGRACIA.</t>
  </si>
  <si>
    <t>Para el Item 2.2.16 (Remoción y recolocación de tuberías de acueductos), considerar un PA=</t>
  </si>
  <si>
    <t>VIII</t>
  </si>
  <si>
    <t xml:space="preserve">Para el Item 4.5.4 (Señalización horizontal y vertical), considerar un PA= </t>
  </si>
  <si>
    <t>RELACIÓN DE PARTIDAS PARA LA CONSTRUCCION DE ALCANTARILLA DE CAJÓN SIMPLE 10.00 x 3.00 MTS. SOBRE ARROYO SANTA CLARA EN LA CARRETERA MATA CHALUPE, MUNICIPIO HIGUEY, PROVINCIA LA ALTAGRACIA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</si>
</sst>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7" formatCode="0.00_)"/>
    <numFmt numFmtId="171" formatCode="_([$€-2]* #,##0.00_);_([$€-2]* \(#,##0.00\);_([$€-2]* &quot;-&quot;??_)"/>
    <numFmt numFmtId="173" formatCode="0.0000"/>
    <numFmt numFmtId="185" formatCode="[$$-409]#,##0.00"/>
    <numFmt numFmtId="190" formatCode="[$-F800]dddd\,\ mmmm\ dd\,\ yyyy"/>
    <numFmt numFmtId="191" formatCode="0.000000"/>
    <numFmt numFmtId="197" formatCode="_(* #.##0.00_);_(* \(#.##0.00\);_(* &quot;-&quot;??_);_(@_)"/>
    <numFmt numFmtId="198" formatCode="_-* #.##0.00_-;\-* #.##0.00_-;_-* &quot;-&quot;??_-;_-@_-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name val="Calibri"/>
      <family val="2"/>
      <scheme val="minor"/>
    </font>
    <font>
      <sz val="12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0"/>
      <name val="MS Sans Serif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indexed="13"/>
      <name val="Arial"/>
      <family val="2"/>
    </font>
    <font>
      <b/>
      <sz val="12"/>
      <color rgb="FFC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28" borderId="0" applyNumberFormat="0" applyBorder="0" applyAlignment="0" applyProtection="0"/>
    <xf numFmtId="0" fontId="16" fillId="4" borderId="0" applyNumberFormat="0" applyBorder="0" applyAlignment="0" applyProtection="0"/>
    <xf numFmtId="0" fontId="17" fillId="30" borderId="1" applyNumberFormat="0" applyAlignment="0" applyProtection="0"/>
    <xf numFmtId="0" fontId="18" fillId="31" borderId="1" applyNumberFormat="0" applyAlignment="0" applyProtection="0"/>
    <xf numFmtId="0" fontId="19" fillId="32" borderId="2" applyNumberFormat="0" applyAlignment="0" applyProtection="0"/>
    <xf numFmtId="0" fontId="20" fillId="0" borderId="3" applyNumberFormat="0" applyFill="0" applyAlignment="0" applyProtection="0"/>
    <xf numFmtId="0" fontId="21" fillId="22" borderId="2" applyNumberFormat="0" applyAlignment="0" applyProtection="0"/>
    <xf numFmtId="40" fontId="46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9" borderId="0" applyNumberFormat="0" applyBorder="0" applyAlignment="0" applyProtection="0"/>
    <xf numFmtId="0" fontId="24" fillId="7" borderId="1" applyNumberFormat="0" applyAlignment="0" applyProtection="0"/>
    <xf numFmtId="171" fontId="8" fillId="0" borderId="0" applyFont="0" applyFill="0" applyBorder="0" applyAlignment="0" applyProtection="0"/>
    <xf numFmtId="0" fontId="25" fillId="40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29" borderId="1" applyNumberFormat="0" applyAlignment="0" applyProtection="0"/>
    <xf numFmtId="0" fontId="31" fillId="0" borderId="7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2" fillId="41" borderId="0" applyNumberFormat="0" applyBorder="0" applyAlignment="0" applyProtection="0"/>
    <xf numFmtId="0" fontId="44" fillId="0" borderId="0"/>
    <xf numFmtId="167" fontId="33" fillId="0" borderId="0"/>
    <xf numFmtId="0" fontId="9" fillId="0" borderId="0"/>
    <xf numFmtId="0" fontId="8" fillId="0" borderId="0"/>
    <xf numFmtId="0" fontId="51" fillId="0" borderId="0"/>
    <xf numFmtId="0" fontId="47" fillId="0" borderId="0"/>
    <xf numFmtId="0" fontId="7" fillId="0" borderId="0"/>
    <xf numFmtId="0" fontId="8" fillId="42" borderId="8" applyNumberFormat="0" applyFont="0" applyAlignment="0" applyProtection="0"/>
    <xf numFmtId="0" fontId="8" fillId="28" borderId="8" applyNumberFormat="0" applyFont="0" applyAlignment="0" applyProtection="0"/>
    <xf numFmtId="0" fontId="34" fillId="30" borderId="9" applyNumberFormat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31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23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54" fillId="0" borderId="34" applyNumberFormat="0" applyFill="0" applyAlignment="0" applyProtection="0"/>
    <xf numFmtId="0" fontId="7" fillId="0" borderId="0"/>
    <xf numFmtId="0" fontId="8" fillId="0" borderId="0"/>
    <xf numFmtId="185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8" fillId="0" borderId="0"/>
    <xf numFmtId="0" fontId="63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9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57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57" fillId="0" borderId="0"/>
    <xf numFmtId="197" fontId="8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45" fillId="0" borderId="0"/>
    <xf numFmtId="164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6" fillId="0" borderId="0"/>
    <xf numFmtId="0" fontId="8" fillId="0" borderId="0"/>
    <xf numFmtId="43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6" fillId="0" borderId="0"/>
    <xf numFmtId="0" fontId="45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43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37">
    <xf numFmtId="0" fontId="0" fillId="0" borderId="0" xfId="0"/>
    <xf numFmtId="0" fontId="45" fillId="0" borderId="0" xfId="105" applyFont="1"/>
    <xf numFmtId="0" fontId="45" fillId="0" borderId="0" xfId="105" applyFont="1" applyAlignment="1">
      <alignment horizontal="center" vertical="center"/>
    </xf>
    <xf numFmtId="0" fontId="45" fillId="0" borderId="0" xfId="105" applyFont="1" applyAlignment="1">
      <alignment vertical="center"/>
    </xf>
    <xf numFmtId="0" fontId="48" fillId="0" borderId="0" xfId="105" applyFont="1" applyAlignment="1">
      <alignment vertical="center"/>
    </xf>
    <xf numFmtId="164" fontId="45" fillId="47" borderId="0" xfId="107" applyFont="1" applyFill="1" applyBorder="1" applyAlignment="1">
      <alignment horizontal="right" vertical="center"/>
    </xf>
    <xf numFmtId="164" fontId="58" fillId="0" borderId="0" xfId="108" applyFont="1" applyFill="1" applyBorder="1" applyAlignment="1">
      <alignment horizontal="left" vertical="center"/>
    </xf>
    <xf numFmtId="164" fontId="45" fillId="43" borderId="0" xfId="107" applyFont="1" applyFill="1" applyBorder="1" applyAlignment="1">
      <alignment horizontal="right" vertical="center"/>
    </xf>
    <xf numFmtId="164" fontId="45" fillId="43" borderId="0" xfId="108" applyFont="1" applyFill="1" applyBorder="1" applyAlignment="1">
      <alignment horizontal="right" vertical="center"/>
    </xf>
    <xf numFmtId="164" fontId="48" fillId="43" borderId="0" xfId="107" applyFont="1" applyFill="1" applyBorder="1" applyAlignment="1">
      <alignment horizontal="center" vertical="center"/>
    </xf>
    <xf numFmtId="4" fontId="48" fillId="43" borderId="0" xfId="107" applyNumberFormat="1" applyFont="1" applyFill="1" applyBorder="1" applyAlignment="1">
      <alignment horizontal="center" vertical="center"/>
    </xf>
    <xf numFmtId="164" fontId="58" fillId="43" borderId="0" xfId="108" applyFont="1" applyFill="1" applyBorder="1" applyAlignment="1">
      <alignment horizontal="left" vertical="center"/>
    </xf>
    <xf numFmtId="164" fontId="45" fillId="43" borderId="0" xfId="108" applyFont="1" applyFill="1" applyBorder="1" applyAlignment="1">
      <alignment horizontal="right" vertical="center" wrapText="1"/>
    </xf>
    <xf numFmtId="164" fontId="45" fillId="43" borderId="0" xfId="107" applyFont="1" applyFill="1" applyBorder="1" applyAlignment="1">
      <alignment vertical="center" wrapText="1"/>
    </xf>
    <xf numFmtId="0" fontId="45" fillId="43" borderId="0" xfId="109" applyFont="1" applyFill="1" applyAlignment="1">
      <alignment vertical="center" wrapText="1"/>
    </xf>
    <xf numFmtId="0" fontId="58" fillId="0" borderId="0" xfId="116" applyFont="1" applyAlignment="1">
      <alignment horizontal="left" vertical="center"/>
    </xf>
    <xf numFmtId="0" fontId="58" fillId="43" borderId="0" xfId="116" applyFont="1" applyFill="1" applyAlignment="1">
      <alignment horizontal="left" vertical="center"/>
    </xf>
    <xf numFmtId="4" fontId="45" fillId="46" borderId="0" xfId="107" applyNumberFormat="1" applyFont="1" applyFill="1" applyBorder="1" applyAlignment="1">
      <alignment horizontal="center" vertical="center"/>
    </xf>
    <xf numFmtId="164" fontId="55" fillId="47" borderId="0" xfId="107" applyFont="1" applyFill="1" applyBorder="1" applyAlignment="1">
      <alignment horizontal="right" vertical="center"/>
    </xf>
    <xf numFmtId="164" fontId="45" fillId="47" borderId="0" xfId="108" applyFont="1" applyFill="1" applyBorder="1" applyAlignment="1">
      <alignment horizontal="right" vertical="center"/>
    </xf>
    <xf numFmtId="0" fontId="45" fillId="0" borderId="0" xfId="0" applyFont="1" applyAlignment="1">
      <alignment vertical="center"/>
    </xf>
    <xf numFmtId="43" fontId="45" fillId="0" borderId="0" xfId="117" applyFont="1" applyBorder="1" applyAlignment="1">
      <alignment vertical="center"/>
    </xf>
    <xf numFmtId="0" fontId="60" fillId="0" borderId="0" xfId="0" applyFont="1" applyAlignment="1">
      <alignment vertical="center"/>
    </xf>
    <xf numFmtId="43" fontId="48" fillId="43" borderId="15" xfId="117" applyFont="1" applyFill="1" applyBorder="1" applyAlignment="1">
      <alignment horizontal="center" vertical="center" wrapText="1"/>
    </xf>
    <xf numFmtId="43" fontId="45" fillId="0" borderId="0" xfId="115" applyFont="1" applyBorder="1" applyAlignment="1">
      <alignment horizontal="center" vertical="center"/>
    </xf>
    <xf numFmtId="43" fontId="45" fillId="0" borderId="0" xfId="115" applyFont="1" applyBorder="1" applyAlignment="1">
      <alignment vertical="center"/>
    </xf>
    <xf numFmtId="43" fontId="45" fillId="0" borderId="0" xfId="0" applyNumberFormat="1" applyFont="1" applyAlignment="1">
      <alignment vertical="center"/>
    </xf>
    <xf numFmtId="0" fontId="60" fillId="43" borderId="0" xfId="0" applyFont="1" applyFill="1" applyAlignment="1">
      <alignment vertical="center"/>
    </xf>
    <xf numFmtId="0" fontId="48" fillId="0" borderId="15" xfId="81" applyFont="1" applyBorder="1" applyAlignment="1">
      <alignment horizontal="center" vertical="center"/>
    </xf>
    <xf numFmtId="43" fontId="48" fillId="0" borderId="15" xfId="117" applyFont="1" applyFill="1" applyBorder="1" applyAlignment="1">
      <alignment horizontal="center" vertical="center" wrapText="1"/>
    </xf>
    <xf numFmtId="0" fontId="48" fillId="0" borderId="15" xfId="81" applyFont="1" applyBorder="1" applyAlignment="1">
      <alignment horizontal="center" vertical="center" wrapText="1"/>
    </xf>
    <xf numFmtId="9" fontId="48" fillId="43" borderId="15" xfId="113" applyFont="1" applyFill="1" applyBorder="1" applyAlignment="1">
      <alignment horizontal="center" vertical="center" wrapText="1"/>
    </xf>
    <xf numFmtId="43" fontId="48" fillId="0" borderId="0" xfId="117" applyFont="1" applyFill="1" applyBorder="1" applyAlignment="1">
      <alignment horizontal="left" vertical="center" wrapText="1"/>
    </xf>
    <xf numFmtId="4" fontId="48" fillId="0" borderId="0" xfId="117" applyNumberFormat="1" applyFont="1" applyFill="1" applyBorder="1" applyAlignment="1">
      <alignment horizontal="center" vertical="center" wrapText="1"/>
    </xf>
    <xf numFmtId="43" fontId="48" fillId="0" borderId="0" xfId="117" applyFont="1" applyFill="1" applyBorder="1" applyAlignment="1">
      <alignment horizontal="centerContinuous" vertical="center" wrapText="1"/>
    </xf>
    <xf numFmtId="43" fontId="45" fillId="0" borderId="0" xfId="117" applyFont="1" applyFill="1" applyBorder="1" applyAlignment="1">
      <alignment vertical="center"/>
    </xf>
    <xf numFmtId="43" fontId="45" fillId="0" borderId="0" xfId="117" applyFont="1" applyFill="1" applyBorder="1" applyAlignment="1">
      <alignment horizontal="center" vertical="center" wrapText="1"/>
    </xf>
    <xf numFmtId="43" fontId="45" fillId="0" borderId="0" xfId="117" applyFont="1" applyFill="1" applyBorder="1" applyAlignment="1">
      <alignment horizontal="center" vertical="center"/>
    </xf>
    <xf numFmtId="4" fontId="45" fillId="0" borderId="0" xfId="111" applyNumberFormat="1" applyFont="1" applyFill="1" applyBorder="1" applyAlignment="1">
      <alignment horizontal="right" vertical="center"/>
    </xf>
    <xf numFmtId="4" fontId="45" fillId="0" borderId="0" xfId="117" applyNumberFormat="1" applyFont="1" applyFill="1" applyBorder="1" applyAlignment="1">
      <alignment vertical="center"/>
    </xf>
    <xf numFmtId="4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43" fontId="48" fillId="0" borderId="0" xfId="117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horizontal="center" vertical="center"/>
    </xf>
    <xf numFmtId="43" fontId="48" fillId="0" borderId="0" xfId="117" applyFont="1" applyBorder="1" applyAlignment="1">
      <alignment vertical="center"/>
    </xf>
    <xf numFmtId="4" fontId="48" fillId="0" borderId="0" xfId="111" applyNumberFormat="1" applyFont="1" applyFill="1" applyBorder="1" applyAlignment="1">
      <alignment vertical="center"/>
    </xf>
    <xf numFmtId="4" fontId="48" fillId="0" borderId="0" xfId="117" applyNumberFormat="1" applyFont="1" applyFill="1" applyBorder="1" applyAlignment="1">
      <alignment horizontal="right" vertical="center" wrapText="1"/>
    </xf>
    <xf numFmtId="43" fontId="48" fillId="0" borderId="0" xfId="117" applyFont="1" applyFill="1" applyBorder="1" applyAlignment="1">
      <alignment horizontal="center" vertical="center" wrapText="1"/>
    </xf>
    <xf numFmtId="4" fontId="45" fillId="0" borderId="0" xfId="117" applyNumberFormat="1" applyFont="1" applyFill="1" applyBorder="1" applyAlignment="1">
      <alignment horizontal="center" vertical="center"/>
    </xf>
    <xf numFmtId="43" fontId="45" fillId="0" borderId="0" xfId="117" applyFont="1" applyFill="1" applyBorder="1" applyAlignment="1">
      <alignment horizontal="left" vertical="center" wrapText="1"/>
    </xf>
    <xf numFmtId="4" fontId="48" fillId="0" borderId="0" xfId="117" applyNumberFormat="1" applyFont="1" applyFill="1" applyBorder="1" applyAlignment="1">
      <alignment vertical="center" wrapText="1"/>
    </xf>
    <xf numFmtId="4" fontId="45" fillId="0" borderId="0" xfId="111" applyNumberFormat="1" applyFont="1" applyFill="1" applyBorder="1" applyAlignment="1">
      <alignment vertical="center"/>
    </xf>
    <xf numFmtId="9" fontId="45" fillId="0" borderId="0" xfId="113" applyFont="1" applyBorder="1" applyAlignment="1">
      <alignment vertical="center"/>
    </xf>
    <xf numFmtId="43" fontId="48" fillId="0" borderId="16" xfId="117" applyFont="1" applyFill="1" applyBorder="1" applyAlignment="1">
      <alignment horizontal="left" vertical="center"/>
    </xf>
    <xf numFmtId="0" fontId="48" fillId="0" borderId="27" xfId="0" applyFont="1" applyBorder="1" applyAlignment="1">
      <alignment vertical="center"/>
    </xf>
    <xf numFmtId="43" fontId="48" fillId="0" borderId="27" xfId="117" applyFont="1" applyFill="1" applyBorder="1" applyAlignment="1">
      <alignment horizontal="center" vertical="center"/>
    </xf>
    <xf numFmtId="43" fontId="48" fillId="0" borderId="27" xfId="117" applyFont="1" applyFill="1" applyBorder="1" applyAlignment="1">
      <alignment vertical="center"/>
    </xf>
    <xf numFmtId="43" fontId="48" fillId="0" borderId="27" xfId="117" applyFont="1" applyFill="1" applyBorder="1" applyAlignment="1">
      <alignment horizontal="right" vertical="center"/>
    </xf>
    <xf numFmtId="43" fontId="60" fillId="0" borderId="0" xfId="117" applyFont="1" applyAlignment="1">
      <alignment vertical="center"/>
    </xf>
    <xf numFmtId="0" fontId="45" fillId="43" borderId="0" xfId="118" applyFont="1" applyFill="1"/>
    <xf numFmtId="0" fontId="45" fillId="43" borderId="0" xfId="118" applyFont="1" applyFill="1" applyAlignment="1">
      <alignment horizontal="right"/>
    </xf>
    <xf numFmtId="43" fontId="61" fillId="43" borderId="0" xfId="119" applyFont="1" applyFill="1" applyBorder="1"/>
    <xf numFmtId="0" fontId="50" fillId="43" borderId="0" xfId="118" applyFont="1" applyFill="1"/>
    <xf numFmtId="17" fontId="45" fillId="43" borderId="0" xfId="118" applyNumberFormat="1" applyFont="1" applyFill="1" applyAlignment="1">
      <alignment horizontal="left"/>
    </xf>
    <xf numFmtId="43" fontId="45" fillId="43" borderId="0" xfId="119" applyFont="1" applyFill="1" applyBorder="1" applyAlignment="1">
      <alignment horizontal="center"/>
    </xf>
    <xf numFmtId="43" fontId="45" fillId="43" borderId="0" xfId="119" applyFont="1" applyFill="1" applyBorder="1" applyAlignment="1">
      <alignment horizontal="left"/>
    </xf>
    <xf numFmtId="43" fontId="62" fillId="43" borderId="0" xfId="119" applyFont="1" applyFill="1" applyBorder="1"/>
    <xf numFmtId="173" fontId="62" fillId="43" borderId="0" xfId="118" applyNumberFormat="1" applyFont="1" applyFill="1"/>
    <xf numFmtId="0" fontId="60" fillId="43" borderId="0" xfId="118" applyFont="1" applyFill="1"/>
    <xf numFmtId="2" fontId="62" fillId="43" borderId="0" xfId="119" applyNumberFormat="1" applyFont="1" applyFill="1" applyBorder="1" applyAlignment="1">
      <alignment horizontal="left"/>
    </xf>
    <xf numFmtId="0" fontId="62" fillId="43" borderId="0" xfId="118" applyFont="1" applyFill="1" applyAlignment="1">
      <alignment horizontal="right"/>
    </xf>
    <xf numFmtId="43" fontId="62" fillId="43" borderId="0" xfId="119" applyFont="1" applyFill="1" applyBorder="1" applyAlignment="1"/>
    <xf numFmtId="43" fontId="60" fillId="43" borderId="0" xfId="119" applyFont="1" applyFill="1" applyBorder="1" applyAlignment="1"/>
    <xf numFmtId="43" fontId="62" fillId="43" borderId="35" xfId="119" applyFont="1" applyFill="1" applyBorder="1" applyAlignment="1">
      <alignment horizontal="center" vertical="center" wrapText="1"/>
    </xf>
    <xf numFmtId="43" fontId="62" fillId="43" borderId="36" xfId="119" applyFont="1" applyFill="1" applyBorder="1" applyAlignment="1">
      <alignment horizontal="center" vertical="center" wrapText="1"/>
    </xf>
    <xf numFmtId="43" fontId="62" fillId="43" borderId="36" xfId="119" applyFont="1" applyFill="1" applyBorder="1" applyAlignment="1">
      <alignment horizontal="centerContinuous" vertical="center" wrapText="1"/>
    </xf>
    <xf numFmtId="43" fontId="62" fillId="43" borderId="37" xfId="119" applyFont="1" applyFill="1" applyBorder="1" applyAlignment="1">
      <alignment horizontal="center" vertical="center" wrapText="1"/>
    </xf>
    <xf numFmtId="43" fontId="62" fillId="43" borderId="21" xfId="119" applyFont="1" applyFill="1" applyBorder="1"/>
    <xf numFmtId="43" fontId="60" fillId="43" borderId="22" xfId="119" applyFont="1" applyFill="1" applyBorder="1"/>
    <xf numFmtId="43" fontId="60" fillId="43" borderId="38" xfId="119" applyFont="1" applyFill="1" applyBorder="1"/>
    <xf numFmtId="43" fontId="60" fillId="43" borderId="21" xfId="119" applyFont="1" applyFill="1" applyBorder="1"/>
    <xf numFmtId="0" fontId="48" fillId="43" borderId="21" xfId="118" applyFont="1" applyFill="1" applyBorder="1" applyAlignment="1">
      <alignment horizontal="left" vertical="center"/>
    </xf>
    <xf numFmtId="0" fontId="48" fillId="43" borderId="22" xfId="118" applyFont="1" applyFill="1" applyBorder="1" applyAlignment="1">
      <alignment horizontal="center" vertical="center"/>
    </xf>
    <xf numFmtId="0" fontId="48" fillId="43" borderId="22" xfId="118" applyFont="1" applyFill="1" applyBorder="1" applyAlignment="1">
      <alignment vertical="center"/>
    </xf>
    <xf numFmtId="0" fontId="48" fillId="43" borderId="38" xfId="118" applyFont="1" applyFill="1" applyBorder="1" applyAlignment="1">
      <alignment horizontal="center" vertical="center"/>
    </xf>
    <xf numFmtId="0" fontId="45" fillId="43" borderId="21" xfId="118" applyFont="1" applyFill="1" applyBorder="1" applyAlignment="1">
      <alignment horizontal="left"/>
    </xf>
    <xf numFmtId="4" fontId="45" fillId="43" borderId="22" xfId="118" applyNumberFormat="1" applyFont="1" applyFill="1" applyBorder="1" applyAlignment="1">
      <alignment horizontal="center"/>
    </xf>
    <xf numFmtId="4" fontId="45" fillId="43" borderId="22" xfId="118" applyNumberFormat="1" applyFont="1" applyFill="1" applyBorder="1" applyAlignment="1">
      <alignment horizontal="right"/>
    </xf>
    <xf numFmtId="4" fontId="45" fillId="43" borderId="38" xfId="118" applyNumberFormat="1" applyFont="1" applyFill="1" applyBorder="1"/>
    <xf numFmtId="0" fontId="45" fillId="43" borderId="21" xfId="118" applyFont="1" applyFill="1" applyBorder="1" applyAlignment="1">
      <alignment horizontal="left" vertical="center"/>
    </xf>
    <xf numFmtId="0" fontId="45" fillId="43" borderId="22" xfId="118" applyFont="1" applyFill="1" applyBorder="1" applyAlignment="1">
      <alignment horizontal="center" vertical="center"/>
    </xf>
    <xf numFmtId="4" fontId="48" fillId="43" borderId="22" xfId="118" applyNumberFormat="1" applyFont="1" applyFill="1" applyBorder="1" applyAlignment="1">
      <alignment horizontal="right"/>
    </xf>
    <xf numFmtId="0" fontId="45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>
      <alignment horizontal="right"/>
    </xf>
    <xf numFmtId="4" fontId="45" fillId="43" borderId="38" xfId="118" applyNumberFormat="1" applyFont="1" applyFill="1" applyBorder="1" applyAlignment="1">
      <alignment horizontal="right"/>
    </xf>
    <xf numFmtId="43" fontId="45" fillId="43" borderId="22" xfId="119" applyFont="1" applyFill="1" applyBorder="1" applyAlignment="1">
      <alignment horizontal="center"/>
    </xf>
    <xf numFmtId="0" fontId="45" fillId="43" borderId="22" xfId="118" applyFont="1" applyFill="1" applyBorder="1" applyAlignment="1">
      <alignment horizontal="left"/>
    </xf>
    <xf numFmtId="43" fontId="45" fillId="43" borderId="0" xfId="118" applyNumberFormat="1" applyFont="1" applyFill="1"/>
    <xf numFmtId="2" fontId="45" fillId="43" borderId="21" xfId="118" applyNumberFormat="1" applyFont="1" applyFill="1" applyBorder="1" applyAlignment="1">
      <alignment horizontal="left"/>
    </xf>
    <xf numFmtId="43" fontId="48" fillId="43" borderId="22" xfId="119" applyFont="1" applyFill="1" applyBorder="1" applyAlignment="1">
      <alignment horizontal="right"/>
    </xf>
    <xf numFmtId="43" fontId="45" fillId="43" borderId="38" xfId="119" applyFont="1" applyFill="1" applyBorder="1" applyAlignment="1">
      <alignment horizontal="right"/>
    </xf>
    <xf numFmtId="43" fontId="45" fillId="43" borderId="22" xfId="119" applyFont="1" applyFill="1" applyBorder="1" applyAlignment="1">
      <alignment horizontal="left"/>
    </xf>
    <xf numFmtId="43" fontId="45" fillId="43" borderId="38" xfId="119" applyFont="1" applyFill="1" applyBorder="1" applyAlignment="1">
      <alignment horizontal="left"/>
    </xf>
    <xf numFmtId="0" fontId="48" fillId="43" borderId="21" xfId="118" applyFont="1" applyFill="1" applyBorder="1" applyAlignment="1">
      <alignment horizontal="left"/>
    </xf>
    <xf numFmtId="2" fontId="45" fillId="43" borderId="21" xfId="118" applyNumberFormat="1" applyFont="1" applyFill="1" applyBorder="1" applyAlignment="1">
      <alignment horizontal="left" wrapText="1"/>
    </xf>
    <xf numFmtId="0" fontId="45" fillId="43" borderId="23" xfId="118" applyFont="1" applyFill="1" applyBorder="1"/>
    <xf numFmtId="43" fontId="48" fillId="43" borderId="22" xfId="119" applyFont="1" applyFill="1" applyBorder="1" applyAlignment="1">
      <alignment horizontal="center"/>
    </xf>
    <xf numFmtId="43" fontId="48" fillId="43" borderId="22" xfId="119" applyFont="1" applyFill="1" applyBorder="1" applyAlignment="1">
      <alignment horizontal="left"/>
    </xf>
    <xf numFmtId="43" fontId="48" fillId="43" borderId="38" xfId="119" applyFont="1" applyFill="1" applyBorder="1" applyAlignment="1">
      <alignment horizontal="left"/>
    </xf>
    <xf numFmtId="9" fontId="45" fillId="43" borderId="22" xfId="120" applyFont="1" applyFill="1" applyBorder="1" applyAlignment="1">
      <alignment horizontal="center"/>
    </xf>
    <xf numFmtId="4" fontId="45" fillId="43" borderId="0" xfId="118" applyNumberFormat="1" applyFont="1" applyFill="1"/>
    <xf numFmtId="0" fontId="48" fillId="43" borderId="21" xfId="118" applyFont="1" applyFill="1" applyBorder="1" applyAlignment="1">
      <alignment horizontal="left" wrapText="1"/>
    </xf>
    <xf numFmtId="0" fontId="45" fillId="43" borderId="21" xfId="118" applyFont="1" applyFill="1" applyBorder="1"/>
    <xf numFmtId="0" fontId="45" fillId="43" borderId="22" xfId="118" applyFont="1" applyFill="1" applyBorder="1"/>
    <xf numFmtId="43" fontId="45" fillId="43" borderId="0" xfId="119" applyFont="1" applyFill="1"/>
    <xf numFmtId="0" fontId="45" fillId="43" borderId="38" xfId="118" applyFont="1" applyFill="1" applyBorder="1"/>
    <xf numFmtId="0" fontId="48" fillId="43" borderId="21" xfId="118" applyFont="1" applyFill="1" applyBorder="1"/>
    <xf numFmtId="0" fontId="48" fillId="43" borderId="22" xfId="118" applyFont="1" applyFill="1" applyBorder="1"/>
    <xf numFmtId="0" fontId="48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/>
    <xf numFmtId="43" fontId="45" fillId="43" borderId="38" xfId="118" applyNumberFormat="1" applyFont="1" applyFill="1" applyBorder="1"/>
    <xf numFmtId="43" fontId="48" fillId="43" borderId="38" xfId="118" applyNumberFormat="1" applyFont="1" applyFill="1" applyBorder="1"/>
    <xf numFmtId="43" fontId="45" fillId="43" borderId="38" xfId="119" applyFont="1" applyFill="1" applyBorder="1" applyAlignment="1">
      <alignment horizontal="center"/>
    </xf>
    <xf numFmtId="0" fontId="48" fillId="43" borderId="21" xfId="118" applyFont="1" applyFill="1" applyBorder="1" applyAlignment="1">
      <alignment wrapText="1"/>
    </xf>
    <xf numFmtId="43" fontId="48" fillId="43" borderId="38" xfId="119" applyFont="1" applyFill="1" applyBorder="1" applyAlignment="1">
      <alignment horizontal="center"/>
    </xf>
    <xf numFmtId="164" fontId="45" fillId="43" borderId="0" xfId="118" applyNumberFormat="1" applyFont="1" applyFill="1"/>
    <xf numFmtId="0" fontId="45" fillId="43" borderId="40" xfId="118" applyFont="1" applyFill="1" applyBorder="1"/>
    <xf numFmtId="0" fontId="45" fillId="43" borderId="25" xfId="118" applyFont="1" applyFill="1" applyBorder="1" applyAlignment="1">
      <alignment horizontal="center"/>
    </xf>
    <xf numFmtId="43" fontId="45" fillId="43" borderId="25" xfId="119" applyFont="1" applyFill="1" applyBorder="1" applyAlignment="1">
      <alignment horizontal="center"/>
    </xf>
    <xf numFmtId="43" fontId="48" fillId="43" borderId="41" xfId="119" applyFont="1" applyFill="1" applyBorder="1" applyAlignment="1">
      <alignment horizontal="center"/>
    </xf>
    <xf numFmtId="0" fontId="45" fillId="43" borderId="40" xfId="118" applyFont="1" applyFill="1" applyBorder="1" applyAlignment="1">
      <alignment wrapText="1"/>
    </xf>
    <xf numFmtId="43" fontId="48" fillId="43" borderId="25" xfId="119" applyFont="1" applyFill="1" applyBorder="1" applyAlignment="1">
      <alignment horizontal="center"/>
    </xf>
    <xf numFmtId="0" fontId="48" fillId="43" borderId="24" xfId="118" applyFont="1" applyFill="1" applyBorder="1"/>
    <xf numFmtId="0" fontId="48" fillId="43" borderId="29" xfId="118" applyFont="1" applyFill="1" applyBorder="1" applyAlignment="1">
      <alignment horizontal="center"/>
    </xf>
    <xf numFmtId="43" fontId="48" fillId="43" borderId="29" xfId="119" applyFont="1" applyFill="1" applyBorder="1" applyAlignment="1">
      <alignment horizontal="center"/>
    </xf>
    <xf numFmtId="43" fontId="48" fillId="43" borderId="29" xfId="119" applyFont="1" applyFill="1" applyBorder="1" applyAlignment="1">
      <alignment horizontal="right"/>
    </xf>
    <xf numFmtId="43" fontId="48" fillId="43" borderId="30" xfId="119" applyFont="1" applyFill="1" applyBorder="1" applyAlignment="1">
      <alignment horizontal="center"/>
    </xf>
    <xf numFmtId="0" fontId="48" fillId="43" borderId="18" xfId="118" applyFont="1" applyFill="1" applyBorder="1"/>
    <xf numFmtId="0" fontId="48" fillId="43" borderId="19" xfId="118" applyFont="1" applyFill="1" applyBorder="1" applyAlignment="1">
      <alignment horizontal="center"/>
    </xf>
    <xf numFmtId="43" fontId="48" fillId="43" borderId="19" xfId="119" applyFont="1" applyFill="1" applyBorder="1" applyAlignment="1">
      <alignment horizontal="center"/>
    </xf>
    <xf numFmtId="43" fontId="48" fillId="43" borderId="19" xfId="119" applyFont="1" applyFill="1" applyBorder="1" applyAlignment="1">
      <alignment horizontal="right"/>
    </xf>
    <xf numFmtId="43" fontId="48" fillId="43" borderId="20" xfId="119" applyFont="1" applyFill="1" applyBorder="1" applyAlignment="1">
      <alignment horizontal="center"/>
    </xf>
    <xf numFmtId="0" fontId="48" fillId="43" borderId="31" xfId="118" applyFont="1" applyFill="1" applyBorder="1" applyAlignment="1">
      <alignment wrapText="1"/>
    </xf>
    <xf numFmtId="0" fontId="48" fillId="43" borderId="14" xfId="118" applyFont="1" applyFill="1" applyBorder="1" applyAlignment="1">
      <alignment horizontal="center"/>
    </xf>
    <xf numFmtId="0" fontId="48" fillId="43" borderId="14" xfId="118" applyFont="1" applyFill="1" applyBorder="1"/>
    <xf numFmtId="43" fontId="48" fillId="43" borderId="14" xfId="119" applyFont="1" applyFill="1" applyBorder="1" applyAlignment="1">
      <alignment horizontal="right"/>
    </xf>
    <xf numFmtId="43" fontId="48" fillId="43" borderId="14" xfId="118" applyNumberFormat="1" applyFont="1" applyFill="1" applyBorder="1"/>
    <xf numFmtId="43" fontId="48" fillId="43" borderId="14" xfId="119" applyFont="1" applyFill="1" applyBorder="1" applyAlignment="1">
      <alignment horizontal="center"/>
    </xf>
    <xf numFmtId="43" fontId="48" fillId="43" borderId="32" xfId="119" applyFont="1" applyFill="1" applyBorder="1" applyAlignment="1">
      <alignment horizontal="center"/>
    </xf>
    <xf numFmtId="0" fontId="59" fillId="43" borderId="0" xfId="118" applyFont="1" applyFill="1"/>
    <xf numFmtId="43" fontId="45" fillId="44" borderId="22" xfId="119" applyFont="1" applyFill="1" applyBorder="1" applyAlignment="1">
      <alignment horizontal="center"/>
    </xf>
    <xf numFmtId="0" fontId="59" fillId="0" borderId="0" xfId="118" applyFont="1"/>
    <xf numFmtId="191" fontId="45" fillId="43" borderId="0" xfId="118" applyNumberFormat="1" applyFont="1" applyFill="1"/>
    <xf numFmtId="0" fontId="64" fillId="46" borderId="0" xfId="143" applyFont="1" applyFill="1" applyAlignment="1">
      <alignment horizontal="center"/>
    </xf>
    <xf numFmtId="0" fontId="64" fillId="47" borderId="0" xfId="143" applyFont="1" applyFill="1" applyAlignment="1">
      <alignment horizontal="center"/>
    </xf>
    <xf numFmtId="43" fontId="64" fillId="47" borderId="0" xfId="144" applyNumberFormat="1" applyFont="1" applyFill="1" applyAlignment="1">
      <alignment horizontal="right"/>
    </xf>
    <xf numFmtId="43" fontId="64" fillId="47" borderId="0" xfId="144" applyNumberFormat="1" applyFont="1" applyFill="1"/>
    <xf numFmtId="39" fontId="64" fillId="47" borderId="0" xfId="143" applyNumberFormat="1" applyFont="1" applyFill="1"/>
    <xf numFmtId="39" fontId="64" fillId="46" borderId="0" xfId="143" applyNumberFormat="1" applyFont="1" applyFill="1"/>
    <xf numFmtId="0" fontId="65" fillId="0" borderId="0" xfId="145" applyFont="1"/>
    <xf numFmtId="0" fontId="66" fillId="0" borderId="0" xfId="145" applyFont="1"/>
    <xf numFmtId="0" fontId="45" fillId="45" borderId="0" xfId="143" applyFill="1" applyAlignment="1">
      <alignment horizontal="center" vertical="center"/>
    </xf>
    <xf numFmtId="0" fontId="45" fillId="45" borderId="0" xfId="143" applyFill="1" applyAlignment="1">
      <alignment vertical="center"/>
    </xf>
    <xf numFmtId="0" fontId="56" fillId="45" borderId="0" xfId="143" applyFont="1" applyFill="1" applyAlignment="1">
      <alignment horizontal="center" vertical="center"/>
    </xf>
    <xf numFmtId="43" fontId="56" fillId="46" borderId="0" xfId="144" applyNumberFormat="1" applyFont="1" applyFill="1" applyAlignment="1">
      <alignment horizontal="right" vertical="center"/>
    </xf>
    <xf numFmtId="43" fontId="56" fillId="46" borderId="0" xfId="144" applyNumberFormat="1" applyFont="1" applyFill="1" applyAlignment="1">
      <alignment vertical="center"/>
    </xf>
    <xf numFmtId="39" fontId="45" fillId="46" borderId="0" xfId="143" applyNumberFormat="1" applyFill="1" applyAlignment="1">
      <alignment vertical="center"/>
    </xf>
    <xf numFmtId="0" fontId="45" fillId="0" borderId="0" xfId="131" applyFont="1" applyAlignment="1">
      <alignment horizontal="center" vertical="center" wrapText="1"/>
    </xf>
    <xf numFmtId="0" fontId="45" fillId="0" borderId="0" xfId="143" applyAlignment="1">
      <alignment horizontal="center"/>
    </xf>
    <xf numFmtId="0" fontId="45" fillId="0" borderId="0" xfId="143"/>
    <xf numFmtId="43" fontId="45" fillId="0" borderId="0" xfId="144" applyNumberFormat="1" applyFont="1" applyFill="1" applyAlignment="1">
      <alignment horizontal="right"/>
    </xf>
    <xf numFmtId="43" fontId="45" fillId="0" borderId="0" xfId="144" applyNumberFormat="1" applyFont="1" applyFill="1"/>
    <xf numFmtId="39" fontId="48" fillId="0" borderId="33" xfId="143" applyNumberFormat="1" applyFont="1" applyBorder="1" applyAlignment="1">
      <alignment horizontal="right"/>
    </xf>
    <xf numFmtId="43" fontId="66" fillId="0" borderId="0" xfId="146" applyFont="1"/>
    <xf numFmtId="0" fontId="48" fillId="0" borderId="0" xfId="145" applyFont="1" applyAlignment="1">
      <alignment horizontal="left" vertical="center" wrapText="1"/>
    </xf>
    <xf numFmtId="0" fontId="48" fillId="0" borderId="0" xfId="131" applyFont="1" applyAlignment="1">
      <alignment horizontal="center" vertical="center" wrapText="1"/>
    </xf>
    <xf numFmtId="0" fontId="48" fillId="0" borderId="42" xfId="145" applyFont="1" applyBorder="1" applyAlignment="1">
      <alignment horizontal="center" vertical="center" wrapText="1"/>
    </xf>
    <xf numFmtId="0" fontId="48" fillId="0" borderId="43" xfId="145" applyFont="1" applyBorder="1" applyAlignment="1">
      <alignment horizontal="center" vertical="center" wrapText="1"/>
    </xf>
    <xf numFmtId="4" fontId="48" fillId="0" borderId="43" xfId="145" applyNumberFormat="1" applyFont="1" applyBorder="1" applyAlignment="1">
      <alignment horizontal="center" vertical="center" wrapText="1"/>
    </xf>
    <xf numFmtId="4" fontId="48" fillId="0" borderId="44" xfId="145" applyNumberFormat="1" applyFont="1" applyBorder="1" applyAlignment="1">
      <alignment horizontal="center" vertical="center" wrapText="1"/>
    </xf>
    <xf numFmtId="40" fontId="66" fillId="0" borderId="0" xfId="145" applyNumberFormat="1" applyFont="1"/>
    <xf numFmtId="0" fontId="48" fillId="0" borderId="0" xfId="145" applyFont="1" applyAlignment="1">
      <alignment horizontal="center" vertical="center" wrapText="1"/>
    </xf>
    <xf numFmtId="4" fontId="48" fillId="0" borderId="0" xfId="145" applyNumberFormat="1" applyFont="1" applyAlignment="1">
      <alignment horizontal="center" vertical="center" wrapText="1"/>
    </xf>
    <xf numFmtId="0" fontId="48" fillId="0" borderId="0" xfId="131" applyFont="1" applyAlignment="1">
      <alignment horizontal="center"/>
    </xf>
    <xf numFmtId="0" fontId="48" fillId="0" borderId="0" xfId="131" applyFont="1"/>
    <xf numFmtId="0" fontId="45" fillId="0" borderId="0" xfId="131" applyFont="1" applyAlignment="1">
      <alignment horizontal="center"/>
    </xf>
    <xf numFmtId="4" fontId="45" fillId="0" borderId="0" xfId="131" applyNumberFormat="1" applyFont="1"/>
    <xf numFmtId="0" fontId="45" fillId="0" borderId="0" xfId="131" applyFont="1"/>
    <xf numFmtId="43" fontId="45" fillId="0" borderId="0" xfId="146" applyFont="1" applyBorder="1"/>
    <xf numFmtId="43" fontId="45" fillId="0" borderId="0" xfId="131" applyNumberFormat="1" applyFont="1"/>
    <xf numFmtId="4" fontId="45" fillId="0" borderId="0" xfId="146" applyNumberFormat="1" applyFont="1" applyAlignment="1"/>
    <xf numFmtId="43" fontId="45" fillId="0" borderId="0" xfId="131" applyNumberFormat="1" applyFont="1" applyAlignment="1">
      <alignment vertical="center"/>
    </xf>
    <xf numFmtId="43" fontId="48" fillId="0" borderId="0" xfId="146" applyFont="1" applyBorder="1"/>
    <xf numFmtId="0" fontId="45" fillId="0" borderId="0" xfId="131" applyFont="1" applyAlignment="1">
      <alignment horizontal="center" vertical="top"/>
    </xf>
    <xf numFmtId="0" fontId="45" fillId="0" borderId="0" xfId="131" applyFont="1" applyAlignment="1">
      <alignment horizontal="left" vertical="top" wrapText="1"/>
    </xf>
    <xf numFmtId="0" fontId="45" fillId="0" borderId="0" xfId="131" applyFont="1" applyAlignment="1">
      <alignment horizontal="center" vertical="center"/>
    </xf>
    <xf numFmtId="4" fontId="45" fillId="0" borderId="0" xfId="146" applyNumberFormat="1" applyFont="1" applyAlignment="1">
      <alignment vertical="center"/>
    </xf>
    <xf numFmtId="0" fontId="45" fillId="0" borderId="0" xfId="131" applyFont="1" applyAlignment="1">
      <alignment vertical="top"/>
    </xf>
    <xf numFmtId="43" fontId="45" fillId="0" borderId="0" xfId="146" applyFont="1"/>
    <xf numFmtId="43" fontId="48" fillId="0" borderId="0" xfId="146" applyFont="1" applyBorder="1" applyAlignment="1">
      <alignment vertical="center"/>
    </xf>
    <xf numFmtId="164" fontId="48" fillId="0" borderId="0" xfId="148" applyFont="1" applyFill="1" applyBorder="1" applyAlignment="1">
      <alignment horizontal="center" vertical="center" wrapText="1"/>
    </xf>
    <xf numFmtId="0" fontId="45" fillId="0" borderId="0" xfId="145" applyFont="1" applyAlignment="1">
      <alignment horizontal="left" vertical="center" wrapText="1"/>
    </xf>
    <xf numFmtId="4" fontId="45" fillId="0" borderId="0" xfId="131" applyNumberFormat="1" applyFont="1" applyAlignment="1">
      <alignment vertical="center" wrapText="1"/>
    </xf>
    <xf numFmtId="2" fontId="45" fillId="0" borderId="0" xfId="131" applyNumberFormat="1" applyFont="1" applyAlignment="1">
      <alignment horizontal="center" vertical="center" wrapText="1"/>
    </xf>
    <xf numFmtId="0" fontId="45" fillId="0" borderId="0" xfId="131" applyFont="1" applyAlignment="1">
      <alignment vertical="center" wrapText="1"/>
    </xf>
    <xf numFmtId="4" fontId="45" fillId="0" borderId="0" xfId="131" applyNumberFormat="1" applyFont="1" applyAlignment="1">
      <alignment horizontal="center" vertical="center" wrapText="1"/>
    </xf>
    <xf numFmtId="43" fontId="45" fillId="0" borderId="0" xfId="146" applyFont="1" applyFill="1" applyBorder="1" applyAlignment="1">
      <alignment horizontal="center" vertical="center" wrapText="1"/>
    </xf>
    <xf numFmtId="0" fontId="66" fillId="0" borderId="0" xfId="131" applyFont="1"/>
    <xf numFmtId="164" fontId="10" fillId="0" borderId="18" xfId="146" applyNumberFormat="1" applyFont="1" applyFill="1" applyBorder="1" applyAlignment="1">
      <alignment horizontal="left" vertical="center"/>
    </xf>
    <xf numFmtId="4" fontId="10" fillId="0" borderId="19" xfId="146" applyNumberFormat="1" applyFont="1" applyFill="1" applyBorder="1" applyAlignment="1">
      <alignment vertical="center"/>
    </xf>
    <xf numFmtId="0" fontId="10" fillId="0" borderId="19" xfId="143" applyFont="1" applyBorder="1" applyAlignment="1">
      <alignment vertical="center"/>
    </xf>
    <xf numFmtId="164" fontId="10" fillId="0" borderId="19" xfId="146" applyNumberFormat="1" applyFont="1" applyFill="1" applyBorder="1" applyAlignment="1">
      <alignment horizontal="right" vertical="center"/>
    </xf>
    <xf numFmtId="43" fontId="10" fillId="0" borderId="20" xfId="146" applyFont="1" applyFill="1" applyBorder="1" applyAlignment="1">
      <alignment vertical="center"/>
    </xf>
    <xf numFmtId="43" fontId="66" fillId="0" borderId="0" xfId="146" applyFont="1" applyFill="1"/>
    <xf numFmtId="164" fontId="66" fillId="0" borderId="0" xfId="152" applyNumberFormat="1" applyFont="1"/>
    <xf numFmtId="0" fontId="66" fillId="0" borderId="0" xfId="152" applyFont="1"/>
    <xf numFmtId="0" fontId="66" fillId="0" borderId="23" xfId="131" applyFont="1" applyBorder="1" applyAlignment="1">
      <alignment horizontal="left"/>
    </xf>
    <xf numFmtId="4" fontId="66" fillId="0" borderId="0" xfId="146" applyNumberFormat="1" applyFont="1" applyFill="1" applyBorder="1" applyAlignment="1">
      <alignment vertical="center"/>
    </xf>
    <xf numFmtId="0" fontId="66" fillId="0" borderId="0" xfId="143" applyFont="1" applyAlignment="1">
      <alignment vertical="center"/>
    </xf>
    <xf numFmtId="10" fontId="66" fillId="0" borderId="0" xfId="146" applyNumberFormat="1" applyFont="1" applyFill="1" applyBorder="1" applyAlignment="1">
      <alignment vertical="center"/>
    </xf>
    <xf numFmtId="43" fontId="66" fillId="0" borderId="28" xfId="146" applyFont="1" applyFill="1" applyBorder="1" applyAlignment="1">
      <alignment vertical="center"/>
    </xf>
    <xf numFmtId="10" fontId="66" fillId="0" borderId="0" xfId="146" applyNumberFormat="1" applyFont="1" applyFill="1" applyBorder="1" applyAlignment="1">
      <alignment horizontal="right" vertical="center"/>
    </xf>
    <xf numFmtId="43" fontId="66" fillId="0" borderId="0" xfId="146" applyFont="1" applyFill="1" applyAlignment="1"/>
    <xf numFmtId="164" fontId="10" fillId="0" borderId="14" xfId="146" applyNumberFormat="1" applyFont="1" applyFill="1" applyBorder="1" applyAlignment="1">
      <alignment horizontal="right" vertical="center"/>
    </xf>
    <xf numFmtId="43" fontId="10" fillId="0" borderId="32" xfId="146" applyFont="1" applyFill="1" applyBorder="1" applyAlignment="1">
      <alignment vertical="center"/>
    </xf>
    <xf numFmtId="4" fontId="10" fillId="0" borderId="0" xfId="146" applyNumberFormat="1" applyFont="1" applyFill="1" applyBorder="1" applyAlignment="1">
      <alignment vertical="center"/>
    </xf>
    <xf numFmtId="0" fontId="10" fillId="0" borderId="0" xfId="143" applyFont="1" applyAlignment="1">
      <alignment vertical="center"/>
    </xf>
    <xf numFmtId="164" fontId="10" fillId="0" borderId="0" xfId="146" applyNumberFormat="1" applyFont="1" applyFill="1" applyBorder="1" applyAlignment="1">
      <alignment horizontal="right" vertical="center"/>
    </xf>
    <xf numFmtId="43" fontId="10" fillId="0" borderId="0" xfId="146" applyFont="1" applyFill="1" applyBorder="1" applyAlignment="1">
      <alignment vertical="center"/>
    </xf>
    <xf numFmtId="0" fontId="48" fillId="0" borderId="0" xfId="82" applyFont="1" applyAlignment="1">
      <alignment horizontal="center" vertical="top"/>
    </xf>
    <xf numFmtId="164" fontId="48" fillId="0" borderId="0" xfId="150" applyFont="1" applyBorder="1"/>
    <xf numFmtId="0" fontId="10" fillId="0" borderId="0" xfId="153" applyFont="1" applyAlignment="1">
      <alignment horizontal="right"/>
    </xf>
    <xf numFmtId="4" fontId="10" fillId="0" borderId="0" xfId="153" applyNumberFormat="1" applyFont="1"/>
    <xf numFmtId="0" fontId="67" fillId="0" borderId="0" xfId="82" applyFont="1"/>
    <xf numFmtId="0" fontId="66" fillId="0" borderId="0" xfId="82" applyFont="1"/>
    <xf numFmtId="0" fontId="66" fillId="0" borderId="24" xfId="131" applyFont="1" applyBorder="1" applyAlignment="1">
      <alignment horizontal="left"/>
    </xf>
    <xf numFmtId="164" fontId="10" fillId="0" borderId="0" xfId="146" applyNumberFormat="1" applyFont="1" applyFill="1" applyBorder="1" applyAlignment="1">
      <alignment horizontal="left" vertical="center"/>
    </xf>
    <xf numFmtId="0" fontId="45" fillId="0" borderId="0" xfId="79" applyFont="1"/>
    <xf numFmtId="0" fontId="48" fillId="0" borderId="0" xfId="143" applyFont="1" applyAlignment="1">
      <alignment horizontal="left" vertical="center"/>
    </xf>
    <xf numFmtId="0" fontId="45" fillId="0" borderId="0" xfId="79" applyFont="1" applyAlignment="1">
      <alignment horizontal="center"/>
    </xf>
    <xf numFmtId="4" fontId="45" fillId="0" borderId="0" xfId="79" applyNumberFormat="1" applyFont="1"/>
    <xf numFmtId="43" fontId="45" fillId="0" borderId="0" xfId="128" applyFont="1"/>
    <xf numFmtId="0" fontId="64" fillId="0" borderId="0" xfId="152" applyFont="1" applyAlignment="1">
      <alignment horizontal="center"/>
    </xf>
    <xf numFmtId="0" fontId="64" fillId="0" borderId="0" xfId="152" applyFont="1"/>
    <xf numFmtId="40" fontId="64" fillId="0" borderId="0" xfId="155" applyFont="1" applyBorder="1" applyAlignment="1">
      <alignment horizontal="right"/>
    </xf>
    <xf numFmtId="43" fontId="64" fillId="0" borderId="0" xfId="152" applyNumberFormat="1" applyFont="1"/>
    <xf numFmtId="43" fontId="64" fillId="0" borderId="0" xfId="154" applyFont="1" applyBorder="1" applyAlignment="1">
      <alignment horizontal="center"/>
    </xf>
    <xf numFmtId="0" fontId="64" fillId="0" borderId="0" xfId="105" applyFont="1"/>
    <xf numFmtId="164" fontId="45" fillId="0" borderId="0" xfId="156" applyFont="1" applyBorder="1" applyAlignment="1">
      <alignment horizontal="center"/>
    </xf>
    <xf numFmtId="0" fontId="45" fillId="0" borderId="0" xfId="157" applyFont="1" applyAlignment="1">
      <alignment horizontal="center"/>
    </xf>
    <xf numFmtId="0" fontId="45" fillId="0" borderId="0" xfId="157" applyFont="1"/>
    <xf numFmtId="40" fontId="45" fillId="0" borderId="0" xfId="155" applyFont="1" applyBorder="1" applyAlignment="1">
      <alignment horizontal="right"/>
    </xf>
    <xf numFmtId="43" fontId="45" fillId="0" borderId="0" xfId="157" applyNumberFormat="1" applyFont="1"/>
    <xf numFmtId="43" fontId="45" fillId="0" borderId="0" xfId="154" applyFont="1" applyBorder="1" applyAlignment="1">
      <alignment horizontal="center"/>
    </xf>
    <xf numFmtId="0" fontId="48" fillId="0" borderId="0" xfId="143" applyFont="1" applyAlignment="1">
      <alignment horizontal="center" vertical="center"/>
    </xf>
    <xf numFmtId="0" fontId="45" fillId="0" borderId="0" xfId="105" applyFont="1" applyAlignment="1">
      <alignment horizontal="left" vertical="center" wrapText="1"/>
    </xf>
    <xf numFmtId="0" fontId="45" fillId="0" borderId="0" xfId="143" applyAlignment="1">
      <alignment horizontal="left" vertical="center" wrapText="1"/>
    </xf>
    <xf numFmtId="10" fontId="66" fillId="0" borderId="29" xfId="146" applyNumberFormat="1" applyFont="1" applyFill="1" applyBorder="1" applyAlignment="1">
      <alignment vertical="center"/>
    </xf>
    <xf numFmtId="43" fontId="66" fillId="0" borderId="30" xfId="146" applyFont="1" applyFill="1" applyBorder="1" applyAlignment="1">
      <alignment vertical="center"/>
    </xf>
    <xf numFmtId="0" fontId="48" fillId="0" borderId="0" xfId="131" applyFont="1" applyAlignment="1">
      <alignment horizontal="left" vertical="center" wrapText="1"/>
    </xf>
    <xf numFmtId="1" fontId="48" fillId="0" borderId="33" xfId="131" applyNumberFormat="1" applyFont="1" applyBorder="1" applyAlignment="1">
      <alignment horizontal="center"/>
    </xf>
    <xf numFmtId="14" fontId="48" fillId="0" borderId="33" xfId="143" applyNumberFormat="1" applyFont="1" applyBorder="1" applyAlignment="1">
      <alignment horizontal="center"/>
    </xf>
    <xf numFmtId="0" fontId="48" fillId="0" borderId="0" xfId="131" applyFont="1" applyAlignment="1">
      <alignment vertical="center" wrapText="1"/>
    </xf>
    <xf numFmtId="0" fontId="45" fillId="0" borderId="0" xfId="131" applyFont="1" applyAlignment="1">
      <alignment vertical="center"/>
    </xf>
    <xf numFmtId="43" fontId="45" fillId="0" borderId="0" xfId="131" applyNumberFormat="1" applyFont="1" applyAlignment="1">
      <alignment horizontal="center" vertical="center"/>
    </xf>
    <xf numFmtId="0" fontId="45" fillId="0" borderId="0" xfId="131" applyFont="1" applyAlignment="1">
      <alignment horizontal="left" vertical="center" wrapText="1"/>
    </xf>
    <xf numFmtId="0" fontId="48" fillId="0" borderId="0" xfId="131" applyFont="1" applyAlignment="1">
      <alignment horizontal="center" vertical="center"/>
    </xf>
    <xf numFmtId="0" fontId="48" fillId="0" borderId="0" xfId="131" applyFont="1" applyAlignment="1">
      <alignment vertical="center"/>
    </xf>
    <xf numFmtId="4" fontId="45" fillId="0" borderId="0" xfId="131" applyNumberFormat="1" applyFont="1" applyAlignment="1">
      <alignment vertical="center"/>
    </xf>
    <xf numFmtId="43" fontId="45" fillId="0" borderId="0" xfId="146" applyFont="1" applyBorder="1" applyAlignment="1">
      <alignment vertical="center"/>
    </xf>
    <xf numFmtId="0" fontId="66" fillId="0" borderId="0" xfId="145" applyFont="1" applyAlignment="1">
      <alignment vertical="center"/>
    </xf>
    <xf numFmtId="43" fontId="66" fillId="0" borderId="0" xfId="146" applyFont="1" applyAlignment="1">
      <alignment vertical="center"/>
    </xf>
    <xf numFmtId="40" fontId="66" fillId="0" borderId="0" xfId="145" applyNumberFormat="1" applyFont="1" applyAlignment="1">
      <alignment vertical="center"/>
    </xf>
    <xf numFmtId="43" fontId="48" fillId="0" borderId="0" xfId="146" applyFont="1" applyAlignment="1">
      <alignment vertical="center"/>
    </xf>
    <xf numFmtId="43" fontId="45" fillId="0" borderId="0" xfId="146" applyFont="1" applyAlignment="1">
      <alignment vertical="center"/>
    </xf>
    <xf numFmtId="164" fontId="45" fillId="0" borderId="0" xfId="131" applyNumberFormat="1" applyFont="1" applyAlignment="1">
      <alignment vertical="center"/>
    </xf>
    <xf numFmtId="4" fontId="45" fillId="0" borderId="0" xfId="145" applyNumberFormat="1" applyFont="1" applyAlignment="1">
      <alignment horizontal="center" vertical="center" wrapText="1"/>
    </xf>
    <xf numFmtId="4" fontId="45" fillId="0" borderId="0" xfId="145" applyNumberFormat="1" applyFont="1" applyAlignment="1">
      <alignment vertical="center" wrapText="1"/>
    </xf>
    <xf numFmtId="164" fontId="45" fillId="0" borderId="0" xfId="150" applyFont="1" applyFill="1" applyBorder="1" applyAlignment="1">
      <alignment horizontal="center" vertical="center" wrapText="1"/>
    </xf>
    <xf numFmtId="0" fontId="45" fillId="0" borderId="0" xfId="145" applyFont="1" applyAlignment="1">
      <alignment horizontal="center" vertical="center" wrapText="1"/>
    </xf>
    <xf numFmtId="0" fontId="66" fillId="0" borderId="0" xfId="131" applyFont="1" applyAlignment="1">
      <alignment vertical="center"/>
    </xf>
    <xf numFmtId="0" fontId="45" fillId="0" borderId="23" xfId="131" applyFont="1" applyBorder="1" applyAlignment="1">
      <alignment vertical="center"/>
    </xf>
    <xf numFmtId="43" fontId="66" fillId="0" borderId="0" xfId="152" applyNumberFormat="1" applyFont="1"/>
    <xf numFmtId="164" fontId="48" fillId="0" borderId="0" xfId="131" applyNumberFormat="1" applyFont="1" applyAlignment="1">
      <alignment horizontal="right" vertical="center"/>
    </xf>
    <xf numFmtId="164" fontId="48" fillId="0" borderId="18" xfId="146" applyNumberFormat="1" applyFont="1" applyFill="1" applyBorder="1" applyAlignment="1">
      <alignment horizontal="left" vertical="center"/>
    </xf>
    <xf numFmtId="4" fontId="48" fillId="0" borderId="19" xfId="146" applyNumberFormat="1" applyFont="1" applyFill="1" applyBorder="1" applyAlignment="1">
      <alignment vertical="center"/>
    </xf>
    <xf numFmtId="0" fontId="48" fillId="0" borderId="19" xfId="143" applyFont="1" applyBorder="1" applyAlignment="1">
      <alignment vertical="center"/>
    </xf>
    <xf numFmtId="0" fontId="45" fillId="0" borderId="24" xfId="131" applyFont="1" applyBorder="1" applyAlignment="1">
      <alignment horizontal="left" vertical="center"/>
    </xf>
    <xf numFmtId="4" fontId="45" fillId="0" borderId="29" xfId="146" applyNumberFormat="1" applyFont="1" applyFill="1" applyBorder="1" applyAlignment="1">
      <alignment vertical="center"/>
    </xf>
    <xf numFmtId="0" fontId="45" fillId="0" borderId="29" xfId="143" applyBorder="1" applyAlignment="1">
      <alignment vertical="center"/>
    </xf>
    <xf numFmtId="0" fontId="45" fillId="0" borderId="23" xfId="131" applyFont="1" applyBorder="1" applyAlignment="1">
      <alignment horizontal="left" vertical="center"/>
    </xf>
    <xf numFmtId="4" fontId="45" fillId="0" borderId="0" xfId="146" applyNumberFormat="1" applyFont="1" applyFill="1" applyBorder="1" applyAlignment="1">
      <alignment vertical="center"/>
    </xf>
    <xf numFmtId="0" fontId="45" fillId="0" borderId="0" xfId="143" applyAlignment="1">
      <alignment vertical="center"/>
    </xf>
    <xf numFmtId="164" fontId="48" fillId="0" borderId="31" xfId="146" applyNumberFormat="1" applyFont="1" applyFill="1" applyBorder="1" applyAlignment="1">
      <alignment horizontal="left" vertical="center"/>
    </xf>
    <xf numFmtId="4" fontId="48" fillId="0" borderId="14" xfId="146" applyNumberFormat="1" applyFont="1" applyFill="1" applyBorder="1" applyAlignment="1">
      <alignment vertical="center"/>
    </xf>
    <xf numFmtId="0" fontId="48" fillId="0" borderId="14" xfId="143" applyFont="1" applyBorder="1" applyAlignment="1">
      <alignment vertical="center"/>
    </xf>
    <xf numFmtId="0" fontId="48" fillId="0" borderId="0" xfId="82" applyFont="1" applyAlignment="1">
      <alignment vertical="center"/>
    </xf>
    <xf numFmtId="0" fontId="48" fillId="0" borderId="0" xfId="153" applyFont="1"/>
    <xf numFmtId="0" fontId="48" fillId="0" borderId="0" xfId="82" applyFont="1" applyAlignment="1">
      <alignment vertical="center" wrapText="1"/>
    </xf>
    <xf numFmtId="43" fontId="68" fillId="0" borderId="0" xfId="145" applyNumberFormat="1" applyFont="1"/>
    <xf numFmtId="0" fontId="45" fillId="0" borderId="0" xfId="145" applyFont="1"/>
    <xf numFmtId="0" fontId="48" fillId="0" borderId="0" xfId="145" applyFont="1" applyAlignment="1">
      <alignment vertical="center"/>
    </xf>
    <xf numFmtId="0" fontId="48" fillId="0" borderId="0" xfId="128" applyNumberFormat="1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43" fontId="48" fillId="0" borderId="0" xfId="128" applyFont="1" applyBorder="1" applyAlignment="1">
      <alignment vertical="center"/>
    </xf>
    <xf numFmtId="0" fontId="45" fillId="0" borderId="0" xfId="0" applyFont="1"/>
    <xf numFmtId="0" fontId="45" fillId="0" borderId="0" xfId="128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43" fontId="45" fillId="0" borderId="0" xfId="128" applyFont="1" applyBorder="1" applyAlignment="1">
      <alignment vertical="center"/>
    </xf>
    <xf numFmtId="4" fontId="45" fillId="0" borderId="0" xfId="141" applyNumberFormat="1" applyFont="1" applyAlignment="1">
      <alignment vertical="center" wrapText="1"/>
    </xf>
    <xf numFmtId="43" fontId="45" fillId="0" borderId="0" xfId="0" applyNumberFormat="1" applyFont="1"/>
    <xf numFmtId="43" fontId="45" fillId="0" borderId="0" xfId="128" applyFont="1" applyBorder="1" applyAlignment="1">
      <alignment horizontal="center"/>
    </xf>
    <xf numFmtId="0" fontId="45" fillId="0" borderId="0" xfId="0" applyFont="1" applyAlignment="1">
      <alignment horizontal="center"/>
    </xf>
    <xf numFmtId="43" fontId="45" fillId="0" borderId="0" xfId="128" applyFont="1" applyBorder="1"/>
    <xf numFmtId="43" fontId="48" fillId="0" borderId="0" xfId="0" applyNumberFormat="1" applyFont="1"/>
    <xf numFmtId="4" fontId="55" fillId="0" borderId="0" xfId="141" applyNumberFormat="1" applyFont="1" applyAlignment="1">
      <alignment vertical="center" wrapText="1"/>
    </xf>
    <xf numFmtId="164" fontId="48" fillId="43" borderId="0" xfId="107" applyFont="1" applyFill="1" applyBorder="1" applyAlignment="1">
      <alignment horizontal="center" vertical="center"/>
    </xf>
    <xf numFmtId="43" fontId="48" fillId="0" borderId="16" xfId="117" applyFont="1" applyFill="1" applyBorder="1" applyAlignment="1">
      <alignment horizontal="center" vertical="center" wrapText="1"/>
    </xf>
    <xf numFmtId="43" fontId="48" fillId="0" borderId="27" xfId="117" applyFont="1" applyFill="1" applyBorder="1" applyAlignment="1">
      <alignment horizontal="center" vertical="center" wrapText="1"/>
    </xf>
    <xf numFmtId="43" fontId="48" fillId="0" borderId="17" xfId="117" applyFont="1" applyFill="1" applyBorder="1" applyAlignment="1">
      <alignment horizontal="center" vertical="center" wrapText="1"/>
    </xf>
    <xf numFmtId="190" fontId="45" fillId="43" borderId="0" xfId="118" applyNumberFormat="1" applyFont="1" applyFill="1" applyAlignment="1">
      <alignment horizontal="right"/>
    </xf>
    <xf numFmtId="2" fontId="45" fillId="43" borderId="39" xfId="118" applyNumberFormat="1" applyFont="1" applyFill="1" applyBorder="1" applyAlignment="1">
      <alignment horizontal="left" wrapText="1"/>
    </xf>
    <xf numFmtId="2" fontId="45" fillId="43" borderId="26" xfId="118" applyNumberFormat="1" applyFont="1" applyFill="1" applyBorder="1" applyAlignment="1">
      <alignment horizontal="left" wrapText="1"/>
    </xf>
    <xf numFmtId="0" fontId="45" fillId="0" borderId="0" xfId="143" applyAlignment="1">
      <alignment horizontal="left" vertical="center" wrapText="1"/>
    </xf>
    <xf numFmtId="0" fontId="48" fillId="0" borderId="0" xfId="131" applyFont="1" applyAlignment="1">
      <alignment horizontal="left" vertical="center" wrapText="1"/>
    </xf>
    <xf numFmtId="4" fontId="48" fillId="0" borderId="0" xfId="145" applyNumberFormat="1" applyFont="1" applyAlignment="1">
      <alignment horizontal="right" vertical="center" wrapText="1"/>
    </xf>
    <xf numFmtId="0" fontId="49" fillId="0" borderId="18" xfId="131" applyFont="1" applyBorder="1" applyAlignment="1">
      <alignment horizontal="center" vertical="center" wrapText="1"/>
    </xf>
    <xf numFmtId="0" fontId="49" fillId="0" borderId="19" xfId="131" applyFont="1" applyBorder="1" applyAlignment="1">
      <alignment horizontal="center" vertical="center" wrapText="1"/>
    </xf>
    <xf numFmtId="0" fontId="49" fillId="0" borderId="20" xfId="131" applyFont="1" applyBorder="1" applyAlignment="1">
      <alignment horizontal="center" vertical="center" wrapText="1"/>
    </xf>
    <xf numFmtId="43" fontId="49" fillId="0" borderId="0" xfId="144" applyNumberFormat="1" applyFont="1" applyAlignment="1">
      <alignment horizontal="center"/>
    </xf>
    <xf numFmtId="0" fontId="45" fillId="0" borderId="0" xfId="158" applyAlignment="1">
      <alignment vertical="center" wrapText="1"/>
    </xf>
    <xf numFmtId="0" fontId="45" fillId="0" borderId="0" xfId="143" applyAlignment="1">
      <alignment vertical="center" wrapText="1"/>
    </xf>
    <xf numFmtId="0" fontId="45" fillId="0" borderId="0" xfId="143" applyAlignment="1">
      <alignment horizontal="center" vertical="center" wrapText="1"/>
    </xf>
    <xf numFmtId="2" fontId="45" fillId="0" borderId="0" xfId="143" applyNumberFormat="1" applyAlignment="1">
      <alignment horizontal="center" vertical="center" wrapText="1"/>
    </xf>
    <xf numFmtId="43" fontId="45" fillId="0" borderId="0" xfId="143" applyNumberFormat="1" applyAlignment="1">
      <alignment horizontal="center" vertical="center" wrapText="1"/>
    </xf>
  </cellXfs>
  <cellStyles count="183">
    <cellStyle name="20% - Énfasis1" xfId="1"/>
    <cellStyle name="20% - Énfasis1 2" xfId="160"/>
    <cellStyle name="20% - Énfasis2" xfId="2"/>
    <cellStyle name="20% - Énfasis2 2" xfId="161"/>
    <cellStyle name="20% - Énfasis3" xfId="3"/>
    <cellStyle name="20% - Énfasis3 2" xfId="162"/>
    <cellStyle name="20% - Énfasis4" xfId="4"/>
    <cellStyle name="20% - Énfasis4 2" xfId="163"/>
    <cellStyle name="20% - Énfasis5" xfId="5"/>
    <cellStyle name="20% - Énfasis5 2" xfId="164"/>
    <cellStyle name="20% - Énfasis6" xfId="6"/>
    <cellStyle name="20% - Énfasis6 2" xfId="165"/>
    <cellStyle name="40% - Énfasis1" xfId="7"/>
    <cellStyle name="40% - Énfasis1 2" xfId="166"/>
    <cellStyle name="40% - Énfasis2" xfId="8"/>
    <cellStyle name="40% - Énfasis2 2" xfId="167"/>
    <cellStyle name="40% - Énfasis3" xfId="9"/>
    <cellStyle name="40% - Énfasis3 2" xfId="168"/>
    <cellStyle name="40% - Énfasis4" xfId="10"/>
    <cellStyle name="40% - Énfasis4 2" xfId="169"/>
    <cellStyle name="40% - Énfasis5" xfId="11"/>
    <cellStyle name="40% - Énfasis5 2" xfId="170"/>
    <cellStyle name="40% - Énfasis6" xfId="12"/>
    <cellStyle name="40% - Énfasis6 2" xfId="171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Accent1" xfId="19"/>
    <cellStyle name="Accent1 - 20%" xfId="20"/>
    <cellStyle name="Accent1 - 40%" xfId="21"/>
    <cellStyle name="Accent1 - 60%" xfId="22"/>
    <cellStyle name="Accent2" xfId="23"/>
    <cellStyle name="Accent2 - 20%" xfId="24"/>
    <cellStyle name="Accent2 - 40%" xfId="25"/>
    <cellStyle name="Accent2 - 60%" xfId="26"/>
    <cellStyle name="Accent3" xfId="27"/>
    <cellStyle name="Accent3 - 20%" xfId="28"/>
    <cellStyle name="Accent3 - 40%" xfId="29"/>
    <cellStyle name="Accent3 - 60%" xfId="30"/>
    <cellStyle name="Accent4" xfId="31"/>
    <cellStyle name="Accent4 - 20%" xfId="32"/>
    <cellStyle name="Accent4 - 40%" xfId="33"/>
    <cellStyle name="Accent4 - 60%" xfId="34"/>
    <cellStyle name="Accent5" xfId="35"/>
    <cellStyle name="Accent5 - 20%" xfId="36"/>
    <cellStyle name="Accent5 - 40%" xfId="37"/>
    <cellStyle name="Accent5 - 60%" xfId="38"/>
    <cellStyle name="Accent6" xfId="39"/>
    <cellStyle name="Accent6 - 20%" xfId="40"/>
    <cellStyle name="Accent6 - 40%" xfId="41"/>
    <cellStyle name="Accent6 - 60%" xfId="42"/>
    <cellStyle name="Bad" xfId="43"/>
    <cellStyle name="Buena" xfId="44"/>
    <cellStyle name="Calculation" xfId="45"/>
    <cellStyle name="Cálculo" xfId="46"/>
    <cellStyle name="Celda de comprobación" xfId="47"/>
    <cellStyle name="Celda vinculada" xfId="48"/>
    <cellStyle name="Check Cell" xfId="49"/>
    <cellStyle name="Comma 2" xfId="108"/>
    <cellStyle name="Comma 2 2" xfId="134"/>
    <cellStyle name="Comma_P.REAH. DE  CALLES Y ACCESO A BARRIOS 1RA. ETAPA SANFCO.M." xfId="50"/>
    <cellStyle name="Emphasis 1" xfId="51"/>
    <cellStyle name="Emphasis 2" xfId="52"/>
    <cellStyle name="Emphasis 3" xfId="53"/>
    <cellStyle name="Encabezado 1" xfId="99" builtinId="16" hidden="1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Euro" xfId="62"/>
    <cellStyle name="Good" xfId="63"/>
    <cellStyle name="Heading 1" xfId="64"/>
    <cellStyle name="Heading 2" xfId="65"/>
    <cellStyle name="Heading 3" xfId="66"/>
    <cellStyle name="Heading 4" xfId="67"/>
    <cellStyle name="Incorrecto" xfId="68"/>
    <cellStyle name="Input" xfId="69"/>
    <cellStyle name="Linked Cell" xfId="70"/>
    <cellStyle name="Millares 10 2 2" xfId="128"/>
    <cellStyle name="Millares 11" xfId="156"/>
    <cellStyle name="Millares 12" xfId="117"/>
    <cellStyle name="Millares 12 2" xfId="182"/>
    <cellStyle name="Millares 12 2 3" xfId="129"/>
    <cellStyle name="Millares 2" xfId="71"/>
    <cellStyle name="Millares 2 2" xfId="107"/>
    <cellStyle name="Millares 2 2 2" xfId="135"/>
    <cellStyle name="Millares 2 2 3" xfId="132"/>
    <cellStyle name="Millares 2 2 3 2" xfId="150"/>
    <cellStyle name="Millares 3" xfId="72"/>
    <cellStyle name="Millares 3 2 3" xfId="146"/>
    <cellStyle name="Millares 4" xfId="73"/>
    <cellStyle name="Millares 4 2" xfId="137"/>
    <cellStyle name="Millares 4 2 3 2" xfId="133"/>
    <cellStyle name="Millares 4 2 3 2 2" xfId="154"/>
    <cellStyle name="Millares 4 3" xfId="172"/>
    <cellStyle name="Millares 5" xfId="106"/>
    <cellStyle name="Millares 6" xfId="119"/>
    <cellStyle name="Millares 6 2" xfId="122"/>
    <cellStyle name="Millares 6 2 2" xfId="138"/>
    <cellStyle name="Millares 6 2 2 2" xfId="181"/>
    <cellStyle name="Millares 6 2 3" xfId="148"/>
    <cellStyle name="Millares 6 2 4" xfId="178"/>
    <cellStyle name="Millares 6 3" xfId="175"/>
    <cellStyle name="Millares_DRENAJE PLUVIAL NAGUA (PARTES AY B) 2" xfId="115"/>
    <cellStyle name="Millares_Formato Pres." xfId="155"/>
    <cellStyle name="Millares_PRESUPUESTO  TORMENTA SANDY, PROV. BARAHONA, CARMEN" xfId="144"/>
    <cellStyle name="Moneda 2" xfId="74"/>
    <cellStyle name="Moneda 2 2" xfId="111"/>
    <cellStyle name="Moneda 2 2 2" xfId="112"/>
    <cellStyle name="Neutral" xfId="75" builtinId="28" customBuiltin="1"/>
    <cellStyle name="No-definido" xfId="76"/>
    <cellStyle name="Normal" xfId="0" builtinId="0"/>
    <cellStyle name="Normal - Style1" xfId="77"/>
    <cellStyle name="Normal 10" xfId="159"/>
    <cellStyle name="Normal 10 2" xfId="105"/>
    <cellStyle name="Normal 10 2 2" xfId="153"/>
    <cellStyle name="Normal 10 2 3" xfId="126"/>
    <cellStyle name="Normal 11 2" xfId="141"/>
    <cellStyle name="Normal 2" xfId="78"/>
    <cellStyle name="Normal 2 10" xfId="103"/>
    <cellStyle name="Normal 2 11" xfId="110"/>
    <cellStyle name="Normal 2 2" xfId="101"/>
    <cellStyle name="Normal 29" xfId="104"/>
    <cellStyle name="Normal 3" xfId="79"/>
    <cellStyle name="Normal 3 2" xfId="131"/>
    <cellStyle name="Normal 3 2 2" xfId="139"/>
    <cellStyle name="Normal 33" xfId="102"/>
    <cellStyle name="Normal 4" xfId="80"/>
    <cellStyle name="Normal 4 2" xfId="109"/>
    <cellStyle name="Normal 4 2 2" xfId="136"/>
    <cellStyle name="Normal 4 3" xfId="116"/>
    <cellStyle name="Normal 5" xfId="118"/>
    <cellStyle name="Normal 5 2" xfId="121"/>
    <cellStyle name="Normal 5 2 2" xfId="177"/>
    <cellStyle name="Normal 5 3" xfId="147"/>
    <cellStyle name="Normal 5 4" xfId="174"/>
    <cellStyle name="Normal 6" xfId="100"/>
    <cellStyle name="Normal 7" xfId="130"/>
    <cellStyle name="Normal 7 2" xfId="142"/>
    <cellStyle name="Normal 7 3" xfId="149"/>
    <cellStyle name="Normal 7 4" xfId="180"/>
    <cellStyle name="Normal 8" xfId="124"/>
    <cellStyle name="Normal 8 2" xfId="151"/>
    <cellStyle name="Normal 8 7" xfId="125"/>
    <cellStyle name="Normal 9" xfId="140"/>
    <cellStyle name="Normal 9 7" xfId="127"/>
    <cellStyle name="Normal_Estimado de Costos Luperon (Agosto 08)" xfId="81"/>
    <cellStyle name="Normal_Formato Pres." xfId="152"/>
    <cellStyle name="Normal_Formato Pres. 2" xfId="157"/>
    <cellStyle name="Normal_Presp. Recon. Car. cruce Carretera  mella-guerra-bayaguana  2" xfId="143"/>
    <cellStyle name="Normal_Presp. Recon. Car. cruce Carretera  mella-guerra-bayaguana  2 2" xfId="158"/>
    <cellStyle name="Normal_Xl0000018" xfId="145"/>
    <cellStyle name="Normal_Xl0000020" xfId="82"/>
    <cellStyle name="Notas" xfId="83"/>
    <cellStyle name="Note" xfId="84"/>
    <cellStyle name="Output" xfId="85"/>
    <cellStyle name="Porcentaje 2" xfId="86"/>
    <cellStyle name="Porcentaje 2 2" xfId="113"/>
    <cellStyle name="Porcentaje 2 2 2" xfId="114"/>
    <cellStyle name="Porcentaje 3" xfId="120"/>
    <cellStyle name="Porcentaje 3 2" xfId="123"/>
    <cellStyle name="Porcentaje 3 2 2" xfId="179"/>
    <cellStyle name="Porcentaje 3 3" xfId="176"/>
    <cellStyle name="Porcentual 2" xfId="87"/>
    <cellStyle name="Porcentual 3" xfId="88"/>
    <cellStyle name="Porcentual 3 2" xfId="173"/>
    <cellStyle name="Salida" xfId="89"/>
    <cellStyle name="Sheet Title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otal" xfId="97" builtinId="25" customBuiltin="1"/>
    <cellStyle name="Warning Text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9" Type="http://schemas.microsoft.com/office/2017/10/relationships/person" Target="persons/perso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rt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F/Documents%20and%20Settings/Eva%20L.%20JImenez%20Pagan/My%20Documents/Banco%20Central/Martin%20Fernandez%20-%20Calles/Presup.%20dise&#241;o%20original%20(30-mar-04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Presupuesto%20Reconstruccion%20Duarte%20santiago-Sto%20Dgo%20completa%20seo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San%20Francisco%20de%20Macoris/Analisis%20de%20Precios%20Unitari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MPIA%20NOV%209-09/Pre.%20Vias%20de%20Accesos%20Edif.Sede/EVALUACION%20CALLES%20DE%20BONAO%20-SEPT%202007-RE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Documents%20and%20Settings/Raul%20N.%20%20Rizek/My%20Documents/Carretera%20Sto.%20Dgo.%20-%20Samana/Precios%20Rincon%20de%20Molinill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Documents%20and%20Settings/a/Mis%20documentos/Maximo/Maria%20Angelica/OISOE%20EVA/Calles/Demja%20-%20Hato%20Mayor/Analisis%20Dic%2005%20-%20Demj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.%20dise&#241;o%20original%20(30-mar-04)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trol.%20Pto\Documents%20and%20Settings\Eva%20L.%20JImenez%20Pagan\My%20Documents\Banco%20Central\Martin%20Fernandez%20-%20Calles\Presup.%20dise&#241;o%20original%20(30-mar-04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uroconsult\Documents%20and%20Settings\Eva%20L.%20JImenez%20Pagan\My%20Documents\Banco%20Central\Martin%20Fernandez%20-%20Calles\Presup.%20dise&#241;o%20original%20(30-mar-0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CA~1\AppData\Local\Temp\_PA302\2012%20Nueva%20Edicion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pena\LOCALS~1\Temp\Users\YANEL\Documents\PERSONALTRABAJOS\elizabeth%20concepcion\Presupuesto_proyecto_johanna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TRABAJOS/Transfer/Costos/Proyectos/Galerias/presu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larbear\Documents\00-MV\03-INVI\Licitaciones\20200907%20Licitacion%20Viviendas%20INVI\RESUMEN%20INTERNO%20NO%20PUBLICAR\Presupuesto%20y%20Lotes%20por%20Provincia%20(USO%20INTERNO%20NO%20PUBLICAR)%20R2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430C6A\PRESUPUESTO_FEDOSA_14NOV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DACED\TUNEL%20CHARLES%20ABRIL%20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idas%20Electricas%20Terminaci&#243;n%20Construcci&#243;n%20Albergue%20Ni&#241;os%20Huerfanos%20de%20Moc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va%20L.%20JImenez%20Pagan\My%20Documents\Banco%20Central\Martin%20Fernandez%20-%20Calles\Presup.%20dise&#241;o%20original%20(30-mar-04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rendon.HMV\Local%20Settings\Temporary%20Internet%20Files\OLK3\85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  <sheetName val="PRES META"/>
      <sheetName val="PRES DESCUENTO"/>
      <sheetName val="PRES META CON APU LINK"/>
      <sheetName val="ORIGINAL"/>
      <sheetName val="CANT"/>
      <sheetName val="INSUMOS"/>
      <sheetName val="APU"/>
      <sheetName val="Prueba"/>
      <sheetName val="Presup.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1"/>
      <sheetName val="LISTA_DE_PRECIO1"/>
      <sheetName val="Presup_1"/>
      <sheetName val="Pres__Adic_Y"/>
      <sheetName val="LISTA_DE_PRECIO"/>
      <sheetName val="Presup_"/>
      <sheetName val="V.Tierras A"/>
      <sheetName val="PRE Desvio Alcant.  Potable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esembolso de Caja"/>
      <sheetName val="Precio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gonzal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lisis (1)"/>
      <sheetName val="Materiales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Presup_6"/>
      <sheetName val="Estructura_Metalica"/>
      <sheetName val="Mano_Obra6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Presup_7"/>
      <sheetName val="Estructura_Metalica1"/>
      <sheetName val="Mano_Obra7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R_A_U_1"/>
      <sheetName val="m_o_1"/>
      <sheetName val="Análisis_de_Precios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TIPO_C_4NIV_8"/>
      <sheetName val="TIPO_I_3NIV_8"/>
      <sheetName val="TIPO_F_3NIV_8"/>
      <sheetName val="TIPO_F_4NIV_8"/>
      <sheetName val="TIPO_I_3NIV(2)8"/>
      <sheetName val="Tipo_J_3NIV_8"/>
      <sheetName val="TIPO_F_3NIV__(2)8"/>
      <sheetName val="Pres__Adic_Y8"/>
      <sheetName val="LISTA_DE_PRECIO8"/>
      <sheetName val="Presup_8"/>
      <sheetName val="Estructura_Metalica2"/>
      <sheetName val="Mano_Obra8"/>
      <sheetName val="V_Tierras_A2"/>
      <sheetName val="PRE_Desvio_Alcant___Potable2"/>
      <sheetName val="Desembolso_de_Caja2"/>
      <sheetName val="Ana__blocks_y_termin_2"/>
      <sheetName val="Costos_Mano_de_Obra2"/>
      <sheetName val="Insumos_materiales2"/>
      <sheetName val="Ana__Horm_mexc_mort2"/>
      <sheetName val="R_A_U_2"/>
      <sheetName val="m_o_2"/>
      <sheetName val="Análisis_de_Precios2"/>
      <sheetName val="PRES_META2"/>
      <sheetName val="PRES_DESCUENTO2"/>
      <sheetName val="PRES_META_CON_APU_LINK2"/>
      <sheetName val="MO_FELO2"/>
      <sheetName val="MO_FELO_(2)2"/>
      <sheetName val="Analisis_(1)2"/>
      <sheetName val="Mano_de_Obra2"/>
      <sheetName val="Analisis_Unitarios2"/>
      <sheetName val="Cargas_Sociales2"/>
      <sheetName val="Datos_a_Project2"/>
      <sheetName val="analisis_de_pu2"/>
      <sheetName val="Tarifas_de_Alquiler_de_Equipo2"/>
      <sheetName val="CUBICACION_2"/>
      <sheetName val="pre"/>
      <sheetName val="Sheet4"/>
      <sheetName val="Sheet5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 refreshError="1"/>
      <sheetData sheetId="108" refreshError="1"/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39">
          <cell r="D39">
            <v>4.37</v>
          </cell>
        </row>
      </sheetData>
      <sheetData sheetId="159">
        <row r="39">
          <cell r="D39">
            <v>4.37</v>
          </cell>
        </row>
      </sheetData>
      <sheetData sheetId="160">
        <row r="126">
          <cell r="C126">
            <v>55</v>
          </cell>
        </row>
      </sheetData>
      <sheetData sheetId="161">
        <row r="39">
          <cell r="D39">
            <v>4.37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>
        <row r="39">
          <cell r="D39">
            <v>4.37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">
          <cell r="D39">
            <v>4.37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>
        <row r="39">
          <cell r="D39">
            <v>4.37</v>
          </cell>
        </row>
      </sheetData>
      <sheetData sheetId="215"/>
      <sheetData sheetId="216"/>
      <sheetData sheetId="217">
        <row r="1512">
          <cell r="G1512">
            <v>3526.1216021874998</v>
          </cell>
        </row>
      </sheetData>
      <sheetData sheetId="218">
        <row r="1512">
          <cell r="G1512">
            <v>3526.1216021874998</v>
          </cell>
        </row>
      </sheetData>
      <sheetData sheetId="219"/>
      <sheetData sheetId="220">
        <row r="39">
          <cell r="D39">
            <v>4.37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">
          <cell r="D39">
            <v>4.37</v>
          </cell>
        </row>
      </sheetData>
      <sheetData sheetId="227">
        <row r="391">
          <cell r="F391">
            <v>14781.061545997285</v>
          </cell>
        </row>
      </sheetData>
      <sheetData sheetId="228">
        <row r="391">
          <cell r="F391">
            <v>14781.061545997285</v>
          </cell>
        </row>
      </sheetData>
      <sheetData sheetId="229">
        <row r="39">
          <cell r="D39">
            <v>4.37</v>
          </cell>
        </row>
      </sheetData>
      <sheetData sheetId="230" refreshError="1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>
        <row r="14">
          <cell r="D14">
            <v>1240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4">
          <cell r="D14">
            <v>1240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4">
          <cell r="D14">
            <v>1240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126">
          <cell r="C126">
            <v>55</v>
          </cell>
        </row>
      </sheetData>
      <sheetData sheetId="159">
        <row r="39">
          <cell r="D39">
            <v>4.37</v>
          </cell>
        </row>
      </sheetData>
      <sheetData sheetId="160">
        <row r="391">
          <cell r="F391">
            <v>14781.061545997285</v>
          </cell>
        </row>
      </sheetData>
      <sheetData sheetId="161">
        <row r="1512">
          <cell r="G1512">
            <v>3526.1216021874998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/>
      <sheetData sheetId="215"/>
      <sheetData sheetId="216"/>
      <sheetData sheetId="217">
        <row r="1512">
          <cell r="G1512">
            <v>3526.1216021874998</v>
          </cell>
        </row>
      </sheetData>
      <sheetData sheetId="218"/>
      <sheetData sheetId="219">
        <row r="39">
          <cell r="D39">
            <v>4.37</v>
          </cell>
        </row>
      </sheetData>
      <sheetData sheetId="220">
        <row r="1512">
          <cell r="G1512">
            <v>3526.1216021874998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1">
          <cell r="F391">
            <v>14781.061545997285</v>
          </cell>
        </row>
      </sheetData>
      <sheetData sheetId="227">
        <row r="391">
          <cell r="F391">
            <v>14781.061545997285</v>
          </cell>
        </row>
      </sheetData>
      <sheetData sheetId="228">
        <row r="39">
          <cell r="D39">
            <v>4.37</v>
          </cell>
        </row>
      </sheetData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anal_term4"/>
      <sheetName val="HORM__Y_MORTEROS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anal_term5"/>
      <sheetName val="HORM__Y_MORTEROS_5"/>
      <sheetName val="m.o."/>
      <sheetName val="presup"/>
      <sheetName val="INSUMOS"/>
      <sheetName val="Pu-Sanit."/>
      <sheetName val="ANALISIS H-A "/>
      <sheetName val="Jornal"/>
      <sheetName val="ana-sanit."/>
      <sheetName val="Ana"/>
      <sheetName val="listado equipos a utilizar"/>
      <sheetName val="Ana. blocks y termin."/>
      <sheetName val="Costos Mano de Obra"/>
      <sheetName val="Insumos materiales"/>
      <sheetName val="Ana. Horm mexc mort"/>
      <sheetName val="electrico"/>
      <sheetName val="Anal. horm."/>
      <sheetName val="Mat"/>
      <sheetName val="Mano de Obra"/>
      <sheetName val="Volumenes"/>
      <sheetName val="m_o_"/>
      <sheetName val="m_o_1"/>
      <sheetName val="m_o_2"/>
      <sheetName val="m_o_3"/>
      <sheetName val="m_o_4"/>
      <sheetName val="m_o_5"/>
      <sheetName val="Lista de precios"/>
      <sheetName val="Osiades Est."/>
      <sheetName val="Analisis RELLENO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  <sheetName val="PU-B-G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  <sheetName val="Mano Obra"/>
      <sheetName val="Cotz."/>
      <sheetName val="EQUIPOS"/>
      <sheetName val="analisis_unitarios"/>
      <sheetName val="mov__tierra"/>
      <sheetName val="Análisis_de_Precios"/>
      <sheetName val="ANALISIS_H-A_"/>
      <sheetName val="R_A_U_"/>
      <sheetName val="Pu-Sanit_"/>
      <sheetName val="pu-elect_"/>
      <sheetName val="anal_term"/>
      <sheetName val="anal__horm_"/>
      <sheetName val="m__o__exc_"/>
      <sheetName val="Ana-Sanit_"/>
      <sheetName val="ana-elect_"/>
      <sheetName val="m_o_"/>
      <sheetName val="Mano_de_Obra"/>
      <sheetName val="Mano_Obra"/>
      <sheetName val="analisis_unitarios1"/>
      <sheetName val="mov__tierra1"/>
      <sheetName val="R_A_U_1"/>
      <sheetName val="Mano_de_Obra1"/>
      <sheetName val="ANALISIS_H-A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Mano_de_Obra3"/>
      <sheetName val="gonzal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>
        <row r="32">
          <cell r="C32">
            <v>157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>
        <row r="32">
          <cell r="C32">
            <v>157</v>
          </cell>
        </row>
      </sheetData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>
        <row r="32">
          <cell r="C32">
            <v>157</v>
          </cell>
        </row>
      </sheetData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>
        <row r="32">
          <cell r="C32">
            <v>157</v>
          </cell>
        </row>
      </sheetData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>
        <row r="32">
          <cell r="C32">
            <v>157</v>
          </cell>
        </row>
      </sheetData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32">
          <cell r="C32">
            <v>157</v>
          </cell>
        </row>
      </sheetData>
      <sheetData sheetId="77">
        <row r="32">
          <cell r="C32">
            <v>157</v>
          </cell>
        </row>
      </sheetData>
      <sheetData sheetId="78">
        <row r="32">
          <cell r="C32">
            <v>157</v>
          </cell>
        </row>
      </sheetData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>
        <row r="32">
          <cell r="C32">
            <v>157</v>
          </cell>
        </row>
      </sheetData>
      <sheetData sheetId="82">
        <row r="32">
          <cell r="C32">
            <v>157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  <sheetName val="Ana. blocks y termin."/>
      <sheetName val="Costos Mano de Obra"/>
      <sheetName val="Insumos materiales"/>
      <sheetName val="Ana. Horm mexc mort"/>
      <sheetName val="Precio"/>
      <sheetName val="caseta_de_planta_(2)7"/>
      <sheetName val="cisterna_7"/>
      <sheetName val="caseta_de_planta7"/>
      <sheetName val="Relacion_de_proyecto7"/>
      <sheetName val="Análisis_de_Precios7"/>
      <sheetName val="M_O_7"/>
      <sheetName val="analisis_detallado7"/>
      <sheetName val="M_O_y_Rendimientos1"/>
      <sheetName val="Col_Amarre1"/>
      <sheetName val="analisis_trabajos_generales1"/>
      <sheetName val="V_Tierras_A1"/>
      <sheetName val="listado_equipos_a_utilizar1"/>
      <sheetName val="caseta_de_planta_(2)6"/>
      <sheetName val="cisterna_6"/>
      <sheetName val="caseta_de_planta6"/>
      <sheetName val="Relacion_de_proyecto6"/>
      <sheetName val="Análisis_de_Precios6"/>
      <sheetName val="M_O_6"/>
      <sheetName val="analisis_detallado6"/>
      <sheetName val="M_O_y_Rendimientos"/>
      <sheetName val="Col_Amarre"/>
      <sheetName val="analisis_trabajos_generales"/>
      <sheetName val="V_Tierras_A"/>
      <sheetName val="listado_equipos_a_utilizar"/>
      <sheetName val="PRES_META"/>
      <sheetName val="PRES_DESCUENTO"/>
      <sheetName val="PRES_META_CON_APU_LINK"/>
      <sheetName val="MO_FELO"/>
      <sheetName val="MO_FELO_(2)"/>
      <sheetName val="caseta_de_planta_(2)9"/>
      <sheetName val="cisterna_9"/>
      <sheetName val="caseta_de_planta9"/>
      <sheetName val="Relacion_de_proyecto9"/>
      <sheetName val="Análisis_de_Precios9"/>
      <sheetName val="M_O_9"/>
      <sheetName val="analisis_detallado9"/>
      <sheetName val="M_O_y_Rendimientos3"/>
      <sheetName val="Col_Amarre3"/>
      <sheetName val="analisis_trabajos_generales3"/>
      <sheetName val="V_Tierras_A3"/>
      <sheetName val="listado_equipos_a_utilizar3"/>
      <sheetName val="caseta_de_planta_(2)8"/>
      <sheetName val="cisterna_8"/>
      <sheetName val="caseta_de_planta8"/>
      <sheetName val="Relacion_de_proyecto8"/>
      <sheetName val="Análisis_de_Precios8"/>
      <sheetName val="M_O_8"/>
      <sheetName val="analisis_detallado8"/>
      <sheetName val="M_O_y_Rendimientos2"/>
      <sheetName val="Col_Amarre2"/>
      <sheetName val="analisis_trabajos_generales2"/>
      <sheetName val="V_Tierras_A2"/>
      <sheetName val="listado_equipos_a_utilizar2"/>
      <sheetName val="caseta_de_planta_(2)10"/>
      <sheetName val="cisterna_10"/>
      <sheetName val="caseta_de_planta10"/>
      <sheetName val="Relacion_de_proyecto10"/>
      <sheetName val="Análisis_de_Precios10"/>
      <sheetName val="M_O_10"/>
      <sheetName val="analisis_detallado10"/>
      <sheetName val="M_O_y_Rendimientos4"/>
      <sheetName val="Col_Amarre4"/>
      <sheetName val="analisis_trabajos_generales4"/>
      <sheetName val="V_Tierras_A4"/>
      <sheetName val="listado_equipos_a_utilizar4"/>
      <sheetName val="PRES_META1"/>
      <sheetName val="PRES_DESCUENTO1"/>
      <sheetName val="PRES_META_CON_APU_LINK1"/>
      <sheetName val="MO_FELO1"/>
      <sheetName val="MO_FELO_(2)1"/>
      <sheetName val="Resumen_Precio_Equipos"/>
      <sheetName val="o_m__y_salarios"/>
      <sheetName val="anal_term"/>
      <sheetName val="analisis_sto_dgo"/>
      <sheetName val="Análisis_de_partidas"/>
      <sheetName val="Listado_de_Precios"/>
      <sheetName val="PRES_no"/>
      <sheetName val="Mano_Obra"/>
      <sheetName val="Cotización_Metalesa"/>
      <sheetName val="Hormigones_Bavaro"/>
      <sheetName val="M_O_Y_Rendtos"/>
      <sheetName val="Analisis_de_Costos"/>
      <sheetName val="ANALISIS_NUEVOS"/>
      <sheetName val="Rendimientos_OM"/>
      <sheetName val="Cargas_Sociales"/>
      <sheetName val="EST_N__DE_OVANDO_CENTRAL_(MOD__"/>
      <sheetName val="caseta_de_planta_(2)11"/>
      <sheetName val="cisterna_11"/>
      <sheetName val="caseta_de_planta11"/>
      <sheetName val="Relacion_de_proyecto11"/>
      <sheetName val="Análisis_de_Precios11"/>
      <sheetName val="M_O_11"/>
      <sheetName val="analisis_detallado11"/>
      <sheetName val="M_O_y_Rendimientos5"/>
      <sheetName val="Col_Amarre5"/>
      <sheetName val="analisis_trabajos_generales5"/>
      <sheetName val="V_Tierras_A5"/>
      <sheetName val="listado_equipos_a_utilizar5"/>
      <sheetName val="PRES_META2"/>
      <sheetName val="PRES_DESCUENTO2"/>
      <sheetName val="PRES_META_CON_APU_LINK2"/>
      <sheetName val="MO_FELO2"/>
      <sheetName val="MO_FELO_(2)2"/>
      <sheetName val="Resumen_Precio_Equipos1"/>
      <sheetName val="o_m__y_salarios1"/>
      <sheetName val="anal_term1"/>
      <sheetName val="analisis_sto_dgo1"/>
      <sheetName val="Análisis_de_partidas1"/>
      <sheetName val="Listado_de_Precios1"/>
      <sheetName val="PRES_no1"/>
      <sheetName val="Mano_Obra1"/>
      <sheetName val="Cotización_Metalesa1"/>
      <sheetName val="Hormigones_Bavaro1"/>
      <sheetName val="M_O_Y_Rendtos1"/>
      <sheetName val="Analisis_de_Costos1"/>
      <sheetName val="ANALISIS_NUEVOS1"/>
      <sheetName val="Rendimientos_OM1"/>
      <sheetName val="Cargas_Sociales1"/>
      <sheetName val="EST_N__DE_OVANDO_CENTRAL_(MOD_1"/>
      <sheetName val="caseta_de_planta_(2)13"/>
      <sheetName val="cisterna_13"/>
      <sheetName val="caseta_de_planta13"/>
      <sheetName val="Relacion_de_proyecto13"/>
      <sheetName val="Análisis_de_Precios13"/>
      <sheetName val="M_O_13"/>
      <sheetName val="analisis_detallado13"/>
      <sheetName val="M_O_y_Rendimientos7"/>
      <sheetName val="Col_Amarre7"/>
      <sheetName val="analisis_trabajos_generales7"/>
      <sheetName val="V_Tierras_A7"/>
      <sheetName val="listado_equipos_a_utilizar7"/>
      <sheetName val="PRES_META4"/>
      <sheetName val="PRES_DESCUENTO4"/>
      <sheetName val="PRES_META_CON_APU_LINK4"/>
      <sheetName val="MO_FELO4"/>
      <sheetName val="MO_FELO_(2)4"/>
      <sheetName val="Resumen_Precio_Equipos3"/>
      <sheetName val="o_m__y_salarios3"/>
      <sheetName val="anal_term3"/>
      <sheetName val="analisis_sto_dgo3"/>
      <sheetName val="Análisis_de_partidas3"/>
      <sheetName val="Listado_de_Precios3"/>
      <sheetName val="PRES_no3"/>
      <sheetName val="Mano_Obra3"/>
      <sheetName val="Cotización_Metalesa3"/>
      <sheetName val="Hormigones_Bavaro3"/>
      <sheetName val="M_O_Y_Rendtos3"/>
      <sheetName val="Analisis_de_Costos3"/>
      <sheetName val="ANALISIS_NUEVOS3"/>
      <sheetName val="Rendimientos_OM3"/>
      <sheetName val="Cargas_Sociales3"/>
      <sheetName val="EST_N__DE_OVANDO_CENTRAL_(MOD_3"/>
      <sheetName val="caseta_de_planta_(2)12"/>
      <sheetName val="cisterna_12"/>
      <sheetName val="caseta_de_planta12"/>
      <sheetName val="Relacion_de_proyecto12"/>
      <sheetName val="Análisis_de_Precios12"/>
      <sheetName val="M_O_12"/>
      <sheetName val="analisis_detallado12"/>
      <sheetName val="M_O_y_Rendimientos6"/>
      <sheetName val="Col_Amarre6"/>
      <sheetName val="analisis_trabajos_generales6"/>
      <sheetName val="V_Tierras_A6"/>
      <sheetName val="listado_equipos_a_utilizar6"/>
      <sheetName val="PRES_META3"/>
      <sheetName val="PRES_DESCUENTO3"/>
      <sheetName val="PRES_META_CON_APU_LINK3"/>
      <sheetName val="MO_FELO3"/>
      <sheetName val="MO_FELO_(2)3"/>
      <sheetName val="Resumen_Precio_Equipos2"/>
      <sheetName val="o_m__y_salarios2"/>
      <sheetName val="anal_term2"/>
      <sheetName val="analisis_sto_dgo2"/>
      <sheetName val="Análisis_de_partidas2"/>
      <sheetName val="Listado_de_Precios2"/>
      <sheetName val="PRES_no2"/>
      <sheetName val="Mano_Obra2"/>
      <sheetName val="Cotización_Metalesa2"/>
      <sheetName val="Hormigones_Bavaro2"/>
      <sheetName val="M_O_Y_Rendtos2"/>
      <sheetName val="Analisis_de_Costos2"/>
      <sheetName val="ANALISIS_NUEVOS2"/>
      <sheetName val="Rendimientos_OM2"/>
      <sheetName val="Cargas_Sociales2"/>
      <sheetName val="EST_N__DE_OVANDO_CENTRAL_(MOD_2"/>
      <sheetName val="INSUM MER"/>
      <sheetName val="MEZC ME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  <row r="65536">
          <cell r="C65536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>
        <row r="8">
          <cell r="C8" t="str">
            <v>Cant.</v>
          </cell>
        </row>
      </sheetData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4">
          <cell r="C4">
            <v>0</v>
          </cell>
        </row>
      </sheetData>
      <sheetData sheetId="36">
        <row r="4">
          <cell r="C4">
            <v>0</v>
          </cell>
        </row>
      </sheetData>
      <sheetData sheetId="37">
        <row r="6">
          <cell r="C6" t="str">
            <v>CANT.</v>
          </cell>
        </row>
      </sheetData>
      <sheetData sheetId="38">
        <row r="4">
          <cell r="C4">
            <v>0</v>
          </cell>
        </row>
      </sheetData>
      <sheetData sheetId="39">
        <row r="4">
          <cell r="C4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4">
          <cell r="C4">
            <v>0</v>
          </cell>
        </row>
      </sheetData>
      <sheetData sheetId="43">
        <row r="4">
          <cell r="C4">
            <v>0</v>
          </cell>
        </row>
      </sheetData>
      <sheetData sheetId="44" refreshError="1"/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4">
          <cell r="C4">
            <v>0</v>
          </cell>
        </row>
      </sheetData>
      <sheetData sheetId="49">
        <row r="6">
          <cell r="C6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4">
          <cell r="C4">
            <v>0</v>
          </cell>
        </row>
      </sheetData>
      <sheetData sheetId="57">
        <row r="4">
          <cell r="C4">
            <v>0</v>
          </cell>
        </row>
      </sheetData>
      <sheetData sheetId="58">
        <row r="1">
          <cell r="E1">
            <v>0</v>
          </cell>
        </row>
      </sheetData>
      <sheetData sheetId="59">
        <row r="4">
          <cell r="C4">
            <v>0</v>
          </cell>
        </row>
      </sheetData>
      <sheetData sheetId="60">
        <row r="4">
          <cell r="C4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4">
          <cell r="C4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8">
          <cell r="C8" t="str">
            <v>Cant.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7">
          <cell r="C7" t="str">
            <v>Cant.</v>
          </cell>
        </row>
      </sheetData>
      <sheetData sheetId="201"/>
      <sheetData sheetId="202">
        <row r="8">
          <cell r="C8" t="str">
            <v>Cant.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C7" t="str">
            <v>Cant.</v>
          </cell>
        </row>
      </sheetData>
      <sheetData sheetId="234"/>
      <sheetData sheetId="235">
        <row r="8">
          <cell r="C8" t="str">
            <v>Cant.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7">
          <cell r="C7" t="str">
            <v>Cant.</v>
          </cell>
        </row>
      </sheetData>
      <sheetData sheetId="267"/>
      <sheetData sheetId="268">
        <row r="8">
          <cell r="C8" t="str">
            <v>Cant.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E1">
            <v>0</v>
          </cell>
        </row>
      </sheetData>
      <sheetData sheetId="277">
        <row r="1">
          <cell r="E1">
            <v>0</v>
          </cell>
        </row>
      </sheetData>
      <sheetData sheetId="278">
        <row r="1">
          <cell r="E1">
            <v>0</v>
          </cell>
        </row>
      </sheetData>
      <sheetData sheetId="279">
        <row r="1">
          <cell r="E1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  <sheetName val="INV"/>
      <sheetName val="AASHTO"/>
      <sheetName val="G_G"/>
      <sheetName val="Mezcla"/>
      <sheetName val="insumo"/>
      <sheetName val="Analisis Unitarios"/>
      <sheetName val="Cargas Sociales"/>
      <sheetName val="Datos a Project"/>
      <sheetName val="Tarifas de Alquiler de Equipo"/>
      <sheetName val="ANALISIS PARTIDAS CARRET."/>
      <sheetName val="Prec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  <sheetName val="ANALISIS STO D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"/>
      <sheetName val="Cubicación"/>
      <sheetName val="Analisis de Costos"/>
      <sheetName val="Pu-Sanit."/>
      <sheetName val="Mat"/>
      <sheetName val="Trabajos Generales"/>
      <sheetName val="Capilla"/>
      <sheetName val="INS"/>
      <sheetName val="PRE"/>
      <sheetName val="Rendimientos OM"/>
      <sheetName val="PU-B-GS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  <sheetName val="ANALISIS_STO_DGO11"/>
      <sheetName val="PRES__BOCA_NUEVA11"/>
      <sheetName val="CONTRARO_SEÑALIZACIONES11"/>
      <sheetName val="EDIFICIO_COUNTERS9"/>
      <sheetName val="LISTADO_INSUMOS_DEL_20009"/>
      <sheetName val="Presup_9"/>
      <sheetName val="PRESUP__HOSPIT__VERON7"/>
      <sheetName val="Resumen_Precio_Equipos8"/>
      <sheetName val="O_M__y_Salarios8"/>
      <sheetName val="Análisis_de_Precios8"/>
      <sheetName val="Planilla_&lt;ENM#5&gt;7"/>
      <sheetName val="Resumen_Reducciones7"/>
      <sheetName val="Planilla___7"/>
      <sheetName val="Estudios_y_Diseños7"/>
      <sheetName val="&lt;T-0&gt;Sop_Estudios_y_Diseños7"/>
      <sheetName val="Otros_Indirectos7"/>
      <sheetName val="(1)-Trab_Gen7"/>
      <sheetName val="1_017"/>
      <sheetName val="1_027"/>
      <sheetName val="1_037"/>
      <sheetName val="1_047"/>
      <sheetName val="1_057"/>
      <sheetName val="(2)-Mov_Tierra7"/>
      <sheetName val="2_017"/>
      <sheetName val="2_027"/>
      <sheetName val="2_037"/>
      <sheetName val="&lt;T-1&gt;Sop_Alambradas7"/>
      <sheetName val="100_017"/>
      <sheetName val="2_067"/>
      <sheetName val="2_077"/>
      <sheetName val="2_097"/>
      <sheetName val="&lt;T-3&gt;Sop_Exc_Inservible_&amp;_NCla7"/>
      <sheetName val="2_107"/>
      <sheetName val="2_117"/>
      <sheetName val="2_12@2_14-116_037"/>
      <sheetName val="Rutas_Acarreo7"/>
      <sheetName val="2_157"/>
      <sheetName val="2_167"/>
      <sheetName val="2_177"/>
      <sheetName val="2_187"/>
      <sheetName val="&lt;T-4&gt;Sop_Relleno-(Previo)7"/>
      <sheetName val="&lt;T-4&gt;Sop_Relleno-(Acumulado)7"/>
      <sheetName val="ajustes_de_reporte_relleno7"/>
      <sheetName val="&lt;T-4&gt;Sop_Relleno-(Periodo)7"/>
      <sheetName val="&lt;T-5&gt;Sop_Pedraplén7"/>
      <sheetName val="2_197"/>
      <sheetName val="2_227"/>
      <sheetName val="PN-2_047"/>
      <sheetName val="&lt;T-7&gt;Sop_Perfilado&amp;Grama7"/>
      <sheetName val="2_247"/>
      <sheetName val="2_367"/>
      <sheetName val="Mejoramiento_Fundación7"/>
      <sheetName val="116_017"/>
      <sheetName val="116_027"/>
      <sheetName val="&lt;T-14&gt;Estabilización_Cal7"/>
      <sheetName val="&lt;T-15&gt;Estabilización_Cemento7"/>
      <sheetName val="PN-2_067"/>
      <sheetName val="128_017"/>
      <sheetName val="&lt;Presup&gt;Tubería_Yuca7"/>
      <sheetName val="139_017"/>
      <sheetName val="&lt;Presup&gt;Tub_Haras_Nacionales7"/>
      <sheetName val="184_017"/>
      <sheetName val="&lt;Presup&gt;Tubería_Mata_Gorda7"/>
      <sheetName val="184_027"/>
      <sheetName val="&lt;Presup&gt;Tubería_El_Aguacate7"/>
      <sheetName val="184_037"/>
      <sheetName val="&lt;Presup&gt;Tubería_La_Victoria7"/>
      <sheetName val="139_027"/>
      <sheetName val="&lt;Presup&gt;Tubería_Juan_Tomás7"/>
      <sheetName val="161_017"/>
      <sheetName val="&lt;Presup&gt;Tubería_Mal_Nombre7"/>
      <sheetName val="PN-2_017"/>
      <sheetName val="&lt;Presup&gt;Tubería_Varios_Trabajo7"/>
      <sheetName val="3_1_027"/>
      <sheetName val="3_1_037"/>
      <sheetName val="150_017"/>
      <sheetName val="150_027"/>
      <sheetName val="162_017"/>
      <sheetName val="Drenaje_Subterraneo7"/>
      <sheetName val="3_3_017"/>
      <sheetName val="3_3_027"/>
      <sheetName val="Alc_Cajón7"/>
      <sheetName val="100_027"/>
      <sheetName val="3_4_1_017"/>
      <sheetName val="3_4_1_027"/>
      <sheetName val="3_4_1_037"/>
      <sheetName val="3_4_1_047"/>
      <sheetName val="3_4_1_057"/>
      <sheetName val="3_4_1_067"/>
      <sheetName val="3_4_1_077"/>
      <sheetName val="3_4_1_087"/>
      <sheetName val="3_4_1_097"/>
      <sheetName val="3_4_1_107"/>
      <sheetName val="3_4_1_117"/>
      <sheetName val="3_4_1_127"/>
      <sheetName val="101_017"/>
      <sheetName val="3_4_1_167"/>
      <sheetName val="3_4_1_177"/>
      <sheetName val="Alc_Tubular7"/>
      <sheetName val="3_4_2_017"/>
      <sheetName val="3_4_2_037"/>
      <sheetName val="3_4_2_047"/>
      <sheetName val="3_4_2_067"/>
      <sheetName val="3_4_2_077"/>
      <sheetName val="3_4_2_087"/>
      <sheetName val="3_4_2_097"/>
      <sheetName val="3_4_2_107"/>
      <sheetName val="3_4_2_117"/>
      <sheetName val="3_4_2_127"/>
      <sheetName val="&lt;T-6&gt;Sop_Exc_Rell_Estr_Alcant_7"/>
      <sheetName val="119_017"/>
      <sheetName val="119_027"/>
      <sheetName val="119_037"/>
      <sheetName val="119_047"/>
      <sheetName val="119_057"/>
      <sheetName val="119_067"/>
      <sheetName val="119_077"/>
      <sheetName val="119_087"/>
      <sheetName val="119_097"/>
      <sheetName val="129_017"/>
      <sheetName val="&lt;T-8&gt;Sop_Acero_Alcantarillas7"/>
      <sheetName val="(Puente)-Mal_Nombre7"/>
      <sheetName val="4_1_1_017"/>
      <sheetName val="4_1_1_047"/>
      <sheetName val="4_1_1_067"/>
      <sheetName val="4_1_1_087"/>
      <sheetName val="104_017"/>
      <sheetName val="104_027"/>
      <sheetName val="4_1_1_97"/>
      <sheetName val="4_1_1_107"/>
      <sheetName val="4_1_1_117"/>
      <sheetName val="4_1_1_127"/>
      <sheetName val="4_1_1_147"/>
      <sheetName val="4_1_1_157"/>
      <sheetName val="4_1_1_167"/>
      <sheetName val="4_1_1_187"/>
      <sheetName val="4_1_1_217"/>
      <sheetName val="130_017"/>
      <sheetName val="4_1_1_227"/>
      <sheetName val="4_1_1_257"/>
      <sheetName val="4_1_1_267"/>
      <sheetName val="120_017"/>
      <sheetName val="104_037"/>
      <sheetName val="4_1_4_047"/>
      <sheetName val="102_017"/>
      <sheetName val="102_027"/>
      <sheetName val="102_037"/>
      <sheetName val="102_047"/>
      <sheetName val="102_057"/>
      <sheetName val="4_1_4_067"/>
      <sheetName val="4_1_4_087"/>
      <sheetName val="4_1_4_097"/>
      <sheetName val="4_1_4_117"/>
      <sheetName val="4_1_4_187"/>
      <sheetName val="4_1_4_257"/>
      <sheetName val="106_027"/>
      <sheetName val="113_017"/>
      <sheetName val="113_027"/>
      <sheetName val="113_037"/>
      <sheetName val="106_017"/>
      <sheetName val="121_017"/>
      <sheetName val="121_027"/>
      <sheetName val="131_017"/>
      <sheetName val="131_027"/>
      <sheetName val="140_017"/>
      <sheetName val="140_027"/>
      <sheetName val="145_017"/>
      <sheetName val="145_027"/>
      <sheetName val="145_037"/>
      <sheetName val="145_047"/>
      <sheetName val="145_057"/>
      <sheetName val="163_017"/>
      <sheetName val="(Puente)-Haras_Nacionales7"/>
      <sheetName val="PN-4_2_2_027"/>
      <sheetName val="151_017"/>
      <sheetName val="4_2_2_027"/>
      <sheetName val="4_2_2_037"/>
      <sheetName val="4_2_2_047"/>
      <sheetName val="4_2_2_107"/>
      <sheetName val="151_027"/>
      <sheetName val="4_2_2_117"/>
      <sheetName val="4_2_2_127"/>
      <sheetName val="4_2_2_137"/>
      <sheetName val="103_017"/>
      <sheetName val="103_027"/>
      <sheetName val="103_037"/>
      <sheetName val="103_047"/>
      <sheetName val="105_017"/>
      <sheetName val="105_027"/>
      <sheetName val="105_037"/>
      <sheetName val="4_2_2_15_7"/>
      <sheetName val="4_2_2_167"/>
      <sheetName val="4_2_2_177"/>
      <sheetName val="108_017"/>
      <sheetName val="108_027"/>
      <sheetName val="108_037"/>
      <sheetName val="111_017"/>
      <sheetName val="111_027"/>
      <sheetName val="111_037"/>
      <sheetName val="111_047"/>
      <sheetName val="114_017"/>
      <sheetName val="122_017"/>
      <sheetName val="141_017"/>
      <sheetName val="141_027"/>
      <sheetName val="141_037"/>
      <sheetName val="132_017"/>
      <sheetName val="132_027"/>
      <sheetName val="zapata_bordillo-haras7"/>
      <sheetName val="4_1_3_047"/>
      <sheetName val="4_1_3_067"/>
      <sheetName val="4_1_3_077"/>
      <sheetName val="4_1_3_087"/>
      <sheetName val="4_1_3_097"/>
      <sheetName val="112_017"/>
      <sheetName val="112_027"/>
      <sheetName val="112_037"/>
      <sheetName val="112_047"/>
      <sheetName val="112_057"/>
      <sheetName val="112_067"/>
      <sheetName val="112_077"/>
      <sheetName val="4_1_3_017"/>
      <sheetName val="4_1_3_187"/>
      <sheetName val="4_1_3_257"/>
      <sheetName val="123_017"/>
      <sheetName val="123_027"/>
      <sheetName val="123_037"/>
      <sheetName val="133_017"/>
      <sheetName val="142_017"/>
      <sheetName val="142_027"/>
      <sheetName val="146_017"/>
      <sheetName val="146_027"/>
      <sheetName val="146_037"/>
      <sheetName val="146_047"/>
      <sheetName val="152_017"/>
      <sheetName val="152_027"/>
      <sheetName val="164_017"/>
      <sheetName val="zapata_bordillo_losa_Yuca7"/>
      <sheetName val="172_017"/>
      <sheetName val="172_027"/>
      <sheetName val="172_037"/>
      <sheetName val="PN-4_1_3_017"/>
      <sheetName val="PN-4_1_3_027"/>
      <sheetName val="PN-4_1_3_037"/>
      <sheetName val="PN-4_1_3_047"/>
      <sheetName val="4_1_2_067"/>
      <sheetName val="4_1_2_077"/>
      <sheetName val="4_1_2_117"/>
      <sheetName val="4_1_2_187"/>
      <sheetName val="4_1_2_207"/>
      <sheetName val="4_1_2_087"/>
      <sheetName val="4_1_2_257"/>
      <sheetName val="134_017"/>
      <sheetName val="134_027"/>
      <sheetName val="134_037"/>
      <sheetName val="143_017"/>
      <sheetName val="147_017"/>
      <sheetName val="153_017"/>
      <sheetName val="165_017"/>
      <sheetName val="165_027"/>
      <sheetName val="165_037"/>
      <sheetName val="173_017"/>
      <sheetName val="173_027"/>
      <sheetName val="PN-4_1_2_017"/>
      <sheetName val="PN-4_1_2_037"/>
      <sheetName val="PN-4_1_2_047"/>
      <sheetName val="PN-4_1_2_057"/>
      <sheetName val="153_027"/>
      <sheetName val="153_037"/>
      <sheetName val="4_1_5_047"/>
      <sheetName val="4_1_5_067"/>
      <sheetName val="4_1_5_077"/>
      <sheetName val="4_1_5_087"/>
      <sheetName val="4_1_5_097"/>
      <sheetName val="4_1_5_117"/>
      <sheetName val="154_017"/>
      <sheetName val="154_027"/>
      <sheetName val="135_017"/>
      <sheetName val="135_027"/>
      <sheetName val="135_037"/>
      <sheetName val="135_047"/>
      <sheetName val="135_057"/>
      <sheetName val="166_017"/>
      <sheetName val="174_017"/>
      <sheetName val="174_027"/>
      <sheetName val="174_037"/>
      <sheetName val="PN-4_1_5_037"/>
      <sheetName val="PN-4_1_5_057"/>
      <sheetName val="PN-4_1_5_067"/>
      <sheetName val="PN-4_1_5_077"/>
      <sheetName val="PN-4_1_5_087"/>
      <sheetName val="PN-4_1_5_097"/>
      <sheetName val="PN-4_1_5_117"/>
      <sheetName val="PN-4_1_5_127"/>
      <sheetName val="174_047"/>
      <sheetName val="174_057"/>
      <sheetName val="174_067"/>
      <sheetName val="174_077"/>
      <sheetName val="PN-4_1_5_137"/>
      <sheetName val="4_1_6_027"/>
      <sheetName val="4_1_6_057"/>
      <sheetName val="4_1_6_077"/>
      <sheetName val="4_1_6_097"/>
      <sheetName val="4_1_6_107"/>
      <sheetName val="&lt;P_U_&gt;Estructura_Puente7"/>
      <sheetName val="4_1_6_137"/>
      <sheetName val="4_1_6_177"/>
      <sheetName val="175_017"/>
      <sheetName val="175_027"/>
      <sheetName val="175_037"/>
      <sheetName val="175_047"/>
      <sheetName val="PN-4_1_6_037"/>
      <sheetName val="175_057"/>
      <sheetName val="144_017"/>
      <sheetName val="144_027"/>
      <sheetName val="144_037"/>
      <sheetName val="155_017"/>
      <sheetName val="155_027"/>
      <sheetName val="155_037"/>
      <sheetName val="PN-4_1_6_067"/>
      <sheetName val="PN-4_1_6_09@PN-4_1_6_117"/>
      <sheetName val="PN-4_1_6_147"/>
      <sheetName val="(Puente)-Juan_Tomas7"/>
      <sheetName val="156_017"/>
      <sheetName val="156_027"/>
      <sheetName val="167_017"/>
      <sheetName val="176_017"/>
      <sheetName val="176_027"/>
      <sheetName val="176_037"/>
      <sheetName val="176_047"/>
      <sheetName val="176_057"/>
      <sheetName val="176_067"/>
      <sheetName val="176_077"/>
      <sheetName val="176_087"/>
      <sheetName val="176_097"/>
      <sheetName val="176_107"/>
      <sheetName val="176_117"/>
      <sheetName val="176_127"/>
      <sheetName val="PN-4_1_7_047"/>
      <sheetName val="PN-4_1_7_057"/>
      <sheetName val="PN-4_1_7_067"/>
      <sheetName val="PN-4_1_7_097"/>
      <sheetName val="PN-4_1_7_107"/>
      <sheetName val="PN-4_1_7_117"/>
      <sheetName val="PN-4_1_7_127"/>
      <sheetName val="PN-4_1_7_147"/>
      <sheetName val="PN-4_1_7_207"/>
      <sheetName val="PN-4_1_7_297"/>
      <sheetName val="4_2_1_057"/>
      <sheetName val="4_2_1_177"/>
      <sheetName val="4_2_1_10_7"/>
      <sheetName val="4_2_1_117"/>
      <sheetName val="4_2_1_137"/>
      <sheetName val="115_017"/>
      <sheetName val="115_027"/>
      <sheetName val="115_037"/>
      <sheetName val="115_047"/>
      <sheetName val="115_057"/>
      <sheetName val="115_067"/>
      <sheetName val="115_077"/>
      <sheetName val="115_087"/>
      <sheetName val="124_017"/>
      <sheetName val="124_027"/>
      <sheetName val="124_037"/>
      <sheetName val="124_047"/>
      <sheetName val="124_057"/>
      <sheetName val="148_017"/>
      <sheetName val="148_027"/>
      <sheetName val="157_017"/>
      <sheetName val="157_027"/>
      <sheetName val="PN-4_2_1_037"/>
      <sheetName val="PN-4_2_1_057"/>
      <sheetName val="PN-4_2_1_087"/>
      <sheetName val="4_2_1_167"/>
      <sheetName val="4_2_1_217"/>
      <sheetName val="4_2_1_297"/>
      <sheetName val="4_2_1_307"/>
      <sheetName val="registros_punta7"/>
      <sheetName val="(Distribuidor)-La_Victoria7"/>
      <sheetName val="4_2_4_107"/>
      <sheetName val="4_2_4_047"/>
      <sheetName val="4_2_4_117"/>
      <sheetName val="4_2_4_157"/>
      <sheetName val="4_2_4_167"/>
      <sheetName val="4_2_4_137"/>
      <sheetName val="125_017"/>
      <sheetName val="125_027"/>
      <sheetName val="177_017"/>
      <sheetName val="177_027"/>
      <sheetName val="177_037"/>
      <sheetName val="177_047"/>
      <sheetName val="177_057"/>
      <sheetName val="177_067"/>
      <sheetName val="177_077"/>
      <sheetName val="158_017"/>
      <sheetName val="158_027"/>
      <sheetName val="158_037"/>
      <sheetName val="158_047"/>
      <sheetName val="158_057"/>
      <sheetName val="(Distribuidor)-Carre_Samaná7"/>
      <sheetName val="4_2_5_017"/>
      <sheetName val="4_2_5_037"/>
      <sheetName val="4_2_5_117"/>
      <sheetName val="4_2_5_127"/>
      <sheetName val="4_2_5_137"/>
      <sheetName val="4_2_5_147"/>
      <sheetName val="178_017"/>
      <sheetName val="178_027"/>
      <sheetName val="178_037"/>
      <sheetName val="178_047"/>
      <sheetName val="178_057"/>
      <sheetName val="PN-4_2_5_047"/>
      <sheetName val="PN-4_2_5_087"/>
      <sheetName val="PN-4_2_5_127"/>
      <sheetName val="PN-4_2_5_157"/>
      <sheetName val="(Paso_Inferior)-La_Victoria7"/>
      <sheetName val="4_3_2_107"/>
      <sheetName val="4_3_2_117"/>
      <sheetName val="4_3_2_127"/>
      <sheetName val="4_3_2_147"/>
      <sheetName val="4_3_2_157"/>
      <sheetName val="4_3_2_187"/>
      <sheetName val="4_3_2_217"/>
      <sheetName val="4_3_2_227"/>
      <sheetName val="(Paso_Inferior)-Mata_Mamón7"/>
      <sheetName val="4_3_3_107"/>
      <sheetName val="4_3_3_117"/>
      <sheetName val="4_3_3_127"/>
      <sheetName val="4_3_3_147"/>
      <sheetName val="4_3_3_187"/>
      <sheetName val="4_3_3_217"/>
      <sheetName val="4_3_3_227"/>
      <sheetName val="(Paso_Inferior)-Yabacao7"/>
      <sheetName val="136_017"/>
      <sheetName val="136_027"/>
      <sheetName val="136_037"/>
      <sheetName val="136_047"/>
      <sheetName val="149_017"/>
      <sheetName val="136_057"/>
      <sheetName val="(Puente)-Provisional_Ozama_7"/>
      <sheetName val="117_017"/>
      <sheetName val="117_027"/>
      <sheetName val="117_037"/>
      <sheetName val="117_047"/>
      <sheetName val="(Paso_Inferior)_El_Aguacate7"/>
      <sheetName val="(Paso_Inferior)-Los_Rojas7"/>
      <sheetName val="159_017"/>
      <sheetName val="159_027"/>
      <sheetName val="159_037"/>
      <sheetName val="159_047"/>
      <sheetName val="168_017"/>
      <sheetName val="168_027"/>
      <sheetName val="168_037"/>
      <sheetName val="179_017"/>
      <sheetName val="PN-4_3_6_067"/>
      <sheetName val="(Paso_Inferior)-El_Aguacate7"/>
      <sheetName val="169_017"/>
      <sheetName val="169_027"/>
      <sheetName val="Aguacate-_017"/>
      <sheetName val="169_037"/>
      <sheetName val="169_047"/>
      <sheetName val="180_017"/>
      <sheetName val="170_017"/>
      <sheetName val="170_027"/>
      <sheetName val="PN-4_3_5_037"/>
      <sheetName val="PN-4_3_5_047"/>
      <sheetName val="PN-4_3_5_057"/>
      <sheetName val="(Paso_Inferior)-Mal_Nombre7"/>
      <sheetName val="170_037"/>
      <sheetName val="170_047"/>
      <sheetName val="181_017"/>
      <sheetName val="181_027"/>
      <sheetName val="117_057"/>
      <sheetName val="117_067"/>
      <sheetName val="126_017"/>
      <sheetName val="126_027"/>
      <sheetName val="137_017"/>
      <sheetName val="&lt;T-12&gt;Sop_Pedrap_Puente_Prov_7"/>
      <sheetName val="PN-4_3_1_037"/>
      <sheetName val="PN-4_3_1_057"/>
      <sheetName val="PN-4_3_1_077"/>
      <sheetName val="&lt;T-9&gt;Sop_Pilotes7"/>
      <sheetName val="&lt;T-10&gt;Sop_Acero_Puentes7"/>
      <sheetName val="Misceláneos-Estr_7"/>
      <sheetName val="182_017"/>
      <sheetName val="&lt;P_U_&gt;Acero_Refuerzo7"/>
      <sheetName val="&lt;P_U_&gt;Pretensado_Cable_Acero7"/>
      <sheetName val="Wick_Drains-Geopier7"/>
      <sheetName val="109_017"/>
      <sheetName val="118_017"/>
      <sheetName val="118_027"/>
      <sheetName val="127_017"/>
      <sheetName val="171_01@171_037"/>
      <sheetName val="127_027"/>
      <sheetName val="127_037"/>
      <sheetName val="138_017"/>
      <sheetName val="&lt;T-13&gt;Drenes_Verticales7"/>
      <sheetName val="&lt;T-16&gt;Pre-Perforación_Drenes7"/>
      <sheetName val="&lt;T-17&gt;Columna_de_Grava7"/>
      <sheetName val="&lt;T-18&gt;Columna_Grava_Terravanza7"/>
      <sheetName val="4_4_027"/>
      <sheetName val="PN-4_4_017"/>
      <sheetName val="PN-4_4_027"/>
      <sheetName val="(5)-Estructura_de_Pavimento7"/>
      <sheetName val="5_017"/>
      <sheetName val="5_027"/>
      <sheetName val="5_03@5_067"/>
      <sheetName val="5_07@5_107"/>
      <sheetName val="5_117"/>
      <sheetName val="5_127"/>
      <sheetName val="5_137"/>
      <sheetName val="5_147"/>
      <sheetName val="5_157"/>
      <sheetName val="&lt;T-2&gt;Acopio_Base_Planta_Indio7"/>
      <sheetName val="&lt;P_U_&gt;Base_Estabilizada7"/>
      <sheetName val="5_16@5_197"/>
      <sheetName val="160_017"/>
      <sheetName val="160_027"/>
      <sheetName val="183_017"/>
      <sheetName val="183_027"/>
      <sheetName val="PN-5_017"/>
      <sheetName val="PN-5_037"/>
      <sheetName val="PN-5_047"/>
      <sheetName val="PN-5_057"/>
      <sheetName val="&lt;T-19&gt;Sop_SubBase7"/>
      <sheetName val="&lt;T-20&gt;Sop_Base7"/>
      <sheetName val="&lt;T-21&gt;Sop_Asfalto7"/>
      <sheetName val="6_2_017"/>
      <sheetName val="6_3_017"/>
      <sheetName val="6_3_027"/>
      <sheetName val="6_3_037"/>
      <sheetName val="6_3_047"/>
      <sheetName val="6_3_057"/>
      <sheetName val="6_3_197"/>
      <sheetName val="6_3_207"/>
      <sheetName val="6_3_217"/>
      <sheetName val="6_1_01_Contenes7"/>
      <sheetName val="6_1_02_Bordillos7"/>
      <sheetName val="6_1_03_Aceras_Hormigon_7"/>
      <sheetName val="6_1_04Relleno_Acera7"/>
      <sheetName val="Iluminacion_Vial7"/>
      <sheetName val="(7)-Electrificación_e_ilum_7"/>
      <sheetName val="7_017"/>
      <sheetName val="7_027"/>
      <sheetName val="107_017"/>
      <sheetName val="185_017"/>
      <sheetName val="&lt;T-11&gt;Sop_Militares7"/>
      <sheetName val="(Reembolsables)-Interf_Electri7"/>
      <sheetName val="186_017"/>
      <sheetName val="Pres__Interferencia_Electrica7"/>
      <sheetName val="(110)-Puente_Provisional7"/>
      <sheetName val="110_017"/>
      <sheetName val="x1-relleno_prueba7"/>
      <sheetName val="&lt;x1&gt;Relleno_Prueba_Avenida7"/>
      <sheetName val="&lt;Estatus_Proyecto&gt;7"/>
      <sheetName val="EXC__QMC7"/>
      <sheetName val="TRACT_MINA7"/>
      <sheetName val="%_Ralenti_CF-C12_7"/>
      <sheetName val="%_Ralenti_EXC_7"/>
      <sheetName val="%_Ralenti_EXC__(2)7"/>
      <sheetName val="REND_7"/>
      <sheetName val="T__HORA7"/>
      <sheetName val="Base_de_Dato7"/>
      <sheetName val="Analisis_de_precios_SURFACE7"/>
      <sheetName val="Los_Ángeles_(Fase_II)6"/>
      <sheetName val="MANO_DE_OBRA6"/>
      <sheetName val="BOQ_desglose_6"/>
      <sheetName val="MANT_TRANSITO6"/>
      <sheetName val="Analisis_de_Costos6"/>
      <sheetName val="Pu-Sanit_6"/>
      <sheetName val="Trabajos_Generales6"/>
      <sheetName val="Rendimientos_OM6"/>
      <sheetName val="Incremento_Precios5"/>
      <sheetName val="PARTIDAS_NUEVAS5"/>
      <sheetName val="caseta_de_planta2"/>
      <sheetName val="Col_Amarre2"/>
      <sheetName val="analisis_unitarios2"/>
      <sheetName val="Ins_25"/>
      <sheetName val="Pres__5"/>
      <sheetName val="V_Tierras_A5"/>
      <sheetName val="Insumos_materiales5"/>
      <sheetName val="Costos_Mano_de_Obra5"/>
      <sheetName val="Ana__Horm_mexc_mort5"/>
      <sheetName val="anal_term5"/>
      <sheetName val="Anal__horm_5"/>
      <sheetName val="PU-Elect_5"/>
      <sheetName val="ANALISIS_ENTREGABLE5"/>
      <sheetName val="Lista_de_precios"/>
      <sheetName val="ANALISIS_STO_DGO12"/>
      <sheetName val="PRES__BOCA_NUEVA12"/>
      <sheetName val="CONTRARO_SEÑALIZACIONES12"/>
      <sheetName val="EDIFICIO_COUNTERS10"/>
      <sheetName val="LISTADO_INSUMOS_DEL_200010"/>
      <sheetName val="Presup_10"/>
      <sheetName val="Resumen_Precio_Equipos9"/>
      <sheetName val="O_M__y_Salarios9"/>
      <sheetName val="PRESUP__HOSPIT__VERON8"/>
      <sheetName val="Análisis_de_Precios9"/>
      <sheetName val="Planilla_&lt;ENM#5&gt;8"/>
      <sheetName val="Resumen_Reducciones8"/>
      <sheetName val="Planilla___8"/>
      <sheetName val="Estudios_y_Diseños8"/>
      <sheetName val="&lt;T-0&gt;Sop_Estudios_y_Diseños8"/>
      <sheetName val="Otros_Indirectos8"/>
      <sheetName val="(1)-Trab_Gen8"/>
      <sheetName val="1_018"/>
      <sheetName val="1_028"/>
      <sheetName val="1_038"/>
      <sheetName val="1_048"/>
      <sheetName val="1_058"/>
      <sheetName val="(2)-Mov_Tierra8"/>
      <sheetName val="2_018"/>
      <sheetName val="2_028"/>
      <sheetName val="2_038"/>
      <sheetName val="&lt;T-1&gt;Sop_Alambradas8"/>
      <sheetName val="100_018"/>
      <sheetName val="2_068"/>
      <sheetName val="2_078"/>
      <sheetName val="2_098"/>
      <sheetName val="&lt;T-3&gt;Sop_Exc_Inservible_&amp;_NCla8"/>
      <sheetName val="2_108"/>
      <sheetName val="2_118"/>
      <sheetName val="2_12@2_14-116_038"/>
      <sheetName val="Rutas_Acarreo8"/>
      <sheetName val="2_158"/>
      <sheetName val="2_168"/>
      <sheetName val="2_178"/>
      <sheetName val="2_188"/>
      <sheetName val="&lt;T-4&gt;Sop_Relleno-(Previo)8"/>
      <sheetName val="&lt;T-4&gt;Sop_Relleno-(Acumulado)8"/>
      <sheetName val="ajustes_de_reporte_relleno8"/>
      <sheetName val="&lt;T-4&gt;Sop_Relleno-(Periodo)8"/>
      <sheetName val="&lt;T-5&gt;Sop_Pedraplén8"/>
      <sheetName val="2_198"/>
      <sheetName val="2_228"/>
      <sheetName val="PN-2_048"/>
      <sheetName val="&lt;T-7&gt;Sop_Perfilado&amp;Grama8"/>
      <sheetName val="2_248"/>
      <sheetName val="2_368"/>
      <sheetName val="Mejoramiento_Fundación8"/>
      <sheetName val="116_018"/>
      <sheetName val="116_028"/>
      <sheetName val="&lt;T-14&gt;Estabilización_Cal8"/>
      <sheetName val="&lt;T-15&gt;Estabilización_Cemento8"/>
      <sheetName val="PN-2_068"/>
      <sheetName val="128_018"/>
      <sheetName val="&lt;Presup&gt;Tubería_Yuca8"/>
      <sheetName val="139_018"/>
      <sheetName val="&lt;Presup&gt;Tub_Haras_Nacionales8"/>
      <sheetName val="184_018"/>
      <sheetName val="&lt;Presup&gt;Tubería_Mata_Gorda8"/>
      <sheetName val="184_028"/>
      <sheetName val="&lt;Presup&gt;Tubería_El_Aguacate8"/>
      <sheetName val="184_038"/>
      <sheetName val="&lt;Presup&gt;Tubería_La_Victoria8"/>
      <sheetName val="139_028"/>
      <sheetName val="&lt;Presup&gt;Tubería_Juan_Tomás8"/>
      <sheetName val="161_018"/>
      <sheetName val="&lt;Presup&gt;Tubería_Mal_Nombre8"/>
      <sheetName val="PN-2_018"/>
      <sheetName val="&lt;Presup&gt;Tubería_Varios_Trabajo8"/>
      <sheetName val="3_1_028"/>
      <sheetName val="3_1_038"/>
      <sheetName val="150_018"/>
      <sheetName val="150_028"/>
      <sheetName val="162_018"/>
      <sheetName val="Drenaje_Subterraneo8"/>
      <sheetName val="3_3_018"/>
      <sheetName val="3_3_028"/>
      <sheetName val="Alc_Cajón8"/>
      <sheetName val="100_028"/>
      <sheetName val="3_4_1_018"/>
      <sheetName val="3_4_1_028"/>
      <sheetName val="3_4_1_038"/>
      <sheetName val="3_4_1_048"/>
      <sheetName val="3_4_1_058"/>
      <sheetName val="3_4_1_068"/>
      <sheetName val="3_4_1_078"/>
      <sheetName val="3_4_1_088"/>
      <sheetName val="3_4_1_098"/>
      <sheetName val="3_4_1_108"/>
      <sheetName val="3_4_1_118"/>
      <sheetName val="3_4_1_128"/>
      <sheetName val="101_018"/>
      <sheetName val="3_4_1_168"/>
      <sheetName val="3_4_1_178"/>
      <sheetName val="Alc_Tubular8"/>
      <sheetName val="3_4_2_018"/>
      <sheetName val="3_4_2_038"/>
      <sheetName val="3_4_2_048"/>
      <sheetName val="3_4_2_068"/>
      <sheetName val="3_4_2_078"/>
      <sheetName val="3_4_2_088"/>
      <sheetName val="3_4_2_098"/>
      <sheetName val="3_4_2_108"/>
      <sheetName val="3_4_2_118"/>
      <sheetName val="3_4_2_128"/>
      <sheetName val="&lt;T-6&gt;Sop_Exc_Rell_Estr_Alcant_8"/>
      <sheetName val="119_018"/>
      <sheetName val="119_028"/>
      <sheetName val="119_038"/>
      <sheetName val="119_048"/>
      <sheetName val="119_058"/>
      <sheetName val="119_068"/>
      <sheetName val="119_078"/>
      <sheetName val="119_088"/>
      <sheetName val="119_098"/>
      <sheetName val="129_018"/>
      <sheetName val="&lt;T-8&gt;Sop_Acero_Alcantarillas8"/>
      <sheetName val="(Puente)-Mal_Nombre8"/>
      <sheetName val="4_1_1_018"/>
      <sheetName val="4_1_1_048"/>
      <sheetName val="4_1_1_068"/>
      <sheetName val="4_1_1_088"/>
      <sheetName val="104_018"/>
      <sheetName val="104_028"/>
      <sheetName val="4_1_1_98"/>
      <sheetName val="4_1_1_108"/>
      <sheetName val="4_1_1_118"/>
      <sheetName val="4_1_1_128"/>
      <sheetName val="4_1_1_148"/>
      <sheetName val="4_1_1_158"/>
      <sheetName val="4_1_1_168"/>
      <sheetName val="4_1_1_188"/>
      <sheetName val="4_1_1_218"/>
      <sheetName val="130_018"/>
      <sheetName val="4_1_1_228"/>
      <sheetName val="4_1_1_258"/>
      <sheetName val="4_1_1_268"/>
      <sheetName val="120_018"/>
      <sheetName val="104_038"/>
      <sheetName val="4_1_4_048"/>
      <sheetName val="102_018"/>
      <sheetName val="102_028"/>
      <sheetName val="102_038"/>
      <sheetName val="102_048"/>
      <sheetName val="102_058"/>
      <sheetName val="4_1_4_068"/>
      <sheetName val="4_1_4_088"/>
      <sheetName val="4_1_4_098"/>
      <sheetName val="4_1_4_118"/>
      <sheetName val="4_1_4_188"/>
      <sheetName val="4_1_4_258"/>
      <sheetName val="106_028"/>
      <sheetName val="113_018"/>
      <sheetName val="113_028"/>
      <sheetName val="113_038"/>
      <sheetName val="106_018"/>
      <sheetName val="121_018"/>
      <sheetName val="121_028"/>
      <sheetName val="131_018"/>
      <sheetName val="131_028"/>
      <sheetName val="140_018"/>
      <sheetName val="140_028"/>
      <sheetName val="145_018"/>
      <sheetName val="145_028"/>
      <sheetName val="145_038"/>
      <sheetName val="145_048"/>
      <sheetName val="145_058"/>
      <sheetName val="163_018"/>
      <sheetName val="(Puente)-Haras_Nacionales8"/>
      <sheetName val="PN-4_2_2_028"/>
      <sheetName val="151_018"/>
      <sheetName val="4_2_2_028"/>
      <sheetName val="4_2_2_038"/>
      <sheetName val="4_2_2_048"/>
      <sheetName val="4_2_2_108"/>
      <sheetName val="151_028"/>
      <sheetName val="4_2_2_118"/>
      <sheetName val="4_2_2_128"/>
      <sheetName val="4_2_2_138"/>
      <sheetName val="103_018"/>
      <sheetName val="103_028"/>
      <sheetName val="103_038"/>
      <sheetName val="103_048"/>
      <sheetName val="105_018"/>
      <sheetName val="105_028"/>
      <sheetName val="105_038"/>
      <sheetName val="4_2_2_15_8"/>
      <sheetName val="4_2_2_168"/>
      <sheetName val="4_2_2_178"/>
      <sheetName val="108_018"/>
      <sheetName val="108_028"/>
      <sheetName val="108_038"/>
      <sheetName val="111_018"/>
      <sheetName val="111_028"/>
      <sheetName val="111_038"/>
      <sheetName val="111_048"/>
      <sheetName val="114_018"/>
      <sheetName val="122_018"/>
      <sheetName val="141_018"/>
      <sheetName val="141_028"/>
      <sheetName val="141_038"/>
      <sheetName val="132_018"/>
      <sheetName val="132_028"/>
      <sheetName val="zapata_bordillo-haras8"/>
      <sheetName val="4_1_3_048"/>
      <sheetName val="4_1_3_068"/>
      <sheetName val="4_1_3_078"/>
      <sheetName val="4_1_3_088"/>
      <sheetName val="4_1_3_098"/>
      <sheetName val="112_018"/>
      <sheetName val="112_028"/>
      <sheetName val="112_038"/>
      <sheetName val="112_048"/>
      <sheetName val="112_058"/>
      <sheetName val="112_068"/>
      <sheetName val="112_078"/>
      <sheetName val="4_1_3_018"/>
      <sheetName val="4_1_3_188"/>
      <sheetName val="4_1_3_258"/>
      <sheetName val="123_018"/>
      <sheetName val="123_028"/>
      <sheetName val="123_038"/>
      <sheetName val="133_018"/>
      <sheetName val="142_018"/>
      <sheetName val="142_028"/>
      <sheetName val="146_018"/>
      <sheetName val="146_028"/>
      <sheetName val="146_038"/>
      <sheetName val="146_048"/>
      <sheetName val="152_018"/>
      <sheetName val="152_028"/>
      <sheetName val="164_018"/>
      <sheetName val="zapata_bordillo_losa_Yuca8"/>
      <sheetName val="172_018"/>
      <sheetName val="172_028"/>
      <sheetName val="172_038"/>
      <sheetName val="PN-4_1_3_018"/>
      <sheetName val="PN-4_1_3_028"/>
      <sheetName val="PN-4_1_3_038"/>
      <sheetName val="PN-4_1_3_048"/>
      <sheetName val="4_1_2_068"/>
      <sheetName val="4_1_2_078"/>
      <sheetName val="4_1_2_118"/>
      <sheetName val="4_1_2_188"/>
      <sheetName val="4_1_2_208"/>
      <sheetName val="4_1_2_088"/>
      <sheetName val="4_1_2_258"/>
      <sheetName val="134_018"/>
      <sheetName val="134_028"/>
      <sheetName val="134_038"/>
      <sheetName val="143_018"/>
      <sheetName val="147_018"/>
      <sheetName val="153_018"/>
      <sheetName val="165_018"/>
      <sheetName val="165_028"/>
      <sheetName val="165_038"/>
      <sheetName val="173_018"/>
      <sheetName val="173_028"/>
      <sheetName val="PN-4_1_2_018"/>
      <sheetName val="PN-4_1_2_038"/>
      <sheetName val="PN-4_1_2_048"/>
      <sheetName val="PN-4_1_2_058"/>
      <sheetName val="153_028"/>
      <sheetName val="153_038"/>
      <sheetName val="4_1_5_048"/>
      <sheetName val="4_1_5_068"/>
      <sheetName val="4_1_5_078"/>
      <sheetName val="4_1_5_088"/>
      <sheetName val="4_1_5_098"/>
      <sheetName val="4_1_5_118"/>
      <sheetName val="154_018"/>
      <sheetName val="154_028"/>
      <sheetName val="135_018"/>
      <sheetName val="135_028"/>
      <sheetName val="135_038"/>
      <sheetName val="135_048"/>
      <sheetName val="135_058"/>
      <sheetName val="166_018"/>
      <sheetName val="174_018"/>
      <sheetName val="174_028"/>
      <sheetName val="174_038"/>
      <sheetName val="PN-4_1_5_038"/>
      <sheetName val="PN-4_1_5_058"/>
      <sheetName val="PN-4_1_5_068"/>
      <sheetName val="PN-4_1_5_078"/>
      <sheetName val="PN-4_1_5_088"/>
      <sheetName val="PN-4_1_5_098"/>
      <sheetName val="PN-4_1_5_118"/>
      <sheetName val="PN-4_1_5_128"/>
      <sheetName val="174_048"/>
      <sheetName val="174_058"/>
      <sheetName val="174_068"/>
      <sheetName val="174_078"/>
      <sheetName val="PN-4_1_5_138"/>
      <sheetName val="4_1_6_028"/>
      <sheetName val="4_1_6_058"/>
      <sheetName val="4_1_6_078"/>
      <sheetName val="4_1_6_098"/>
      <sheetName val="4_1_6_108"/>
      <sheetName val="&lt;P_U_&gt;Estructura_Puente8"/>
      <sheetName val="4_1_6_138"/>
      <sheetName val="4_1_6_178"/>
      <sheetName val="175_018"/>
      <sheetName val="175_028"/>
      <sheetName val="175_038"/>
      <sheetName val="175_048"/>
      <sheetName val="PN-4_1_6_038"/>
      <sheetName val="175_058"/>
      <sheetName val="144_018"/>
      <sheetName val="144_028"/>
      <sheetName val="144_038"/>
      <sheetName val="155_018"/>
      <sheetName val="155_028"/>
      <sheetName val="155_038"/>
      <sheetName val="PN-4_1_6_068"/>
      <sheetName val="PN-4_1_6_09@PN-4_1_6_118"/>
      <sheetName val="PN-4_1_6_148"/>
      <sheetName val="(Puente)-Juan_Tomas8"/>
      <sheetName val="156_018"/>
      <sheetName val="156_028"/>
      <sheetName val="167_018"/>
      <sheetName val="176_018"/>
      <sheetName val="176_028"/>
      <sheetName val="176_038"/>
      <sheetName val="176_048"/>
      <sheetName val="176_058"/>
      <sheetName val="176_068"/>
      <sheetName val="176_078"/>
      <sheetName val="176_088"/>
      <sheetName val="176_098"/>
      <sheetName val="176_108"/>
      <sheetName val="176_118"/>
      <sheetName val="176_128"/>
      <sheetName val="PN-4_1_7_048"/>
      <sheetName val="PN-4_1_7_058"/>
      <sheetName val="PN-4_1_7_068"/>
      <sheetName val="PN-4_1_7_098"/>
      <sheetName val="PN-4_1_7_108"/>
      <sheetName val="PN-4_1_7_118"/>
      <sheetName val="PN-4_1_7_128"/>
      <sheetName val="PN-4_1_7_148"/>
      <sheetName val="PN-4_1_7_208"/>
      <sheetName val="PN-4_1_7_298"/>
      <sheetName val="4_2_1_058"/>
      <sheetName val="4_2_1_178"/>
      <sheetName val="4_2_1_10_8"/>
      <sheetName val="4_2_1_118"/>
      <sheetName val="4_2_1_138"/>
      <sheetName val="115_018"/>
      <sheetName val="115_028"/>
      <sheetName val="115_038"/>
      <sheetName val="115_048"/>
      <sheetName val="115_058"/>
      <sheetName val="115_068"/>
      <sheetName val="115_078"/>
      <sheetName val="115_088"/>
      <sheetName val="124_018"/>
      <sheetName val="124_028"/>
      <sheetName val="124_038"/>
      <sheetName val="124_048"/>
      <sheetName val="124_058"/>
      <sheetName val="148_018"/>
      <sheetName val="148_028"/>
      <sheetName val="157_018"/>
      <sheetName val="157_028"/>
      <sheetName val="PN-4_2_1_038"/>
      <sheetName val="PN-4_2_1_058"/>
      <sheetName val="PN-4_2_1_088"/>
      <sheetName val="4_2_1_168"/>
      <sheetName val="4_2_1_218"/>
      <sheetName val="4_2_1_298"/>
      <sheetName val="4_2_1_308"/>
      <sheetName val="registros_punta8"/>
      <sheetName val="(Distribuidor)-La_Victoria8"/>
      <sheetName val="4_2_4_108"/>
      <sheetName val="4_2_4_048"/>
      <sheetName val="4_2_4_118"/>
      <sheetName val="4_2_4_158"/>
      <sheetName val="4_2_4_168"/>
      <sheetName val="4_2_4_138"/>
      <sheetName val="125_018"/>
      <sheetName val="125_028"/>
      <sheetName val="177_018"/>
      <sheetName val="177_028"/>
      <sheetName val="177_038"/>
      <sheetName val="177_048"/>
      <sheetName val="177_058"/>
      <sheetName val="177_068"/>
      <sheetName val="177_078"/>
      <sheetName val="158_018"/>
      <sheetName val="158_028"/>
      <sheetName val="158_038"/>
      <sheetName val="158_048"/>
      <sheetName val="158_058"/>
      <sheetName val="(Distribuidor)-Carre_Samaná8"/>
      <sheetName val="4_2_5_018"/>
      <sheetName val="4_2_5_038"/>
      <sheetName val="4_2_5_118"/>
      <sheetName val="4_2_5_128"/>
      <sheetName val="4_2_5_138"/>
      <sheetName val="4_2_5_148"/>
      <sheetName val="178_018"/>
      <sheetName val="178_028"/>
      <sheetName val="178_038"/>
      <sheetName val="178_048"/>
      <sheetName val="178_058"/>
      <sheetName val="PN-4_2_5_048"/>
      <sheetName val="PN-4_2_5_088"/>
      <sheetName val="PN-4_2_5_128"/>
      <sheetName val="PN-4_2_5_158"/>
      <sheetName val="(Paso_Inferior)-La_Victoria8"/>
      <sheetName val="4_3_2_108"/>
      <sheetName val="4_3_2_118"/>
      <sheetName val="4_3_2_128"/>
      <sheetName val="4_3_2_148"/>
      <sheetName val="4_3_2_158"/>
      <sheetName val="4_3_2_188"/>
      <sheetName val="4_3_2_218"/>
      <sheetName val="4_3_2_228"/>
      <sheetName val="(Paso_Inferior)-Mata_Mamón8"/>
      <sheetName val="4_3_3_108"/>
      <sheetName val="4_3_3_118"/>
      <sheetName val="4_3_3_128"/>
      <sheetName val="4_3_3_148"/>
      <sheetName val="4_3_3_188"/>
      <sheetName val="4_3_3_218"/>
      <sheetName val="4_3_3_228"/>
      <sheetName val="(Paso_Inferior)-Yabacao8"/>
      <sheetName val="136_018"/>
      <sheetName val="136_028"/>
      <sheetName val="136_038"/>
      <sheetName val="136_048"/>
      <sheetName val="149_018"/>
      <sheetName val="136_058"/>
      <sheetName val="(Puente)-Provisional_Ozama_8"/>
      <sheetName val="117_018"/>
      <sheetName val="117_028"/>
      <sheetName val="117_038"/>
      <sheetName val="117_048"/>
      <sheetName val="(Paso_Inferior)_El_Aguacate8"/>
      <sheetName val="(Paso_Inferior)-Los_Rojas8"/>
      <sheetName val="159_018"/>
      <sheetName val="159_028"/>
      <sheetName val="159_038"/>
      <sheetName val="159_048"/>
      <sheetName val="168_018"/>
      <sheetName val="168_028"/>
      <sheetName val="168_038"/>
      <sheetName val="179_018"/>
      <sheetName val="PN-4_3_6_068"/>
      <sheetName val="(Paso_Inferior)-El_Aguacate8"/>
      <sheetName val="169_018"/>
      <sheetName val="169_028"/>
      <sheetName val="Aguacate-_018"/>
      <sheetName val="169_038"/>
      <sheetName val="169_048"/>
      <sheetName val="180_018"/>
      <sheetName val="170_018"/>
      <sheetName val="170_028"/>
      <sheetName val="PN-4_3_5_038"/>
      <sheetName val="PN-4_3_5_048"/>
      <sheetName val="PN-4_3_5_058"/>
      <sheetName val="(Paso_Inferior)-Mal_Nombre8"/>
      <sheetName val="170_038"/>
      <sheetName val="170_048"/>
      <sheetName val="181_018"/>
      <sheetName val="181_028"/>
      <sheetName val="117_058"/>
      <sheetName val="117_068"/>
      <sheetName val="126_018"/>
      <sheetName val="126_028"/>
      <sheetName val="137_018"/>
      <sheetName val="&lt;T-12&gt;Sop_Pedrap_Puente_Prov_8"/>
      <sheetName val="PN-4_3_1_038"/>
      <sheetName val="PN-4_3_1_058"/>
      <sheetName val="PN-4_3_1_078"/>
      <sheetName val="&lt;T-9&gt;Sop_Pilotes8"/>
      <sheetName val="&lt;T-10&gt;Sop_Acero_Puentes8"/>
      <sheetName val="Misceláneos-Estr_8"/>
      <sheetName val="182_018"/>
      <sheetName val="&lt;P_U_&gt;Acero_Refuerzo8"/>
      <sheetName val="&lt;P_U_&gt;Pretensado_Cable_Acero8"/>
      <sheetName val="Wick_Drains-Geopier8"/>
      <sheetName val="109_018"/>
      <sheetName val="118_018"/>
      <sheetName val="118_028"/>
      <sheetName val="127_018"/>
      <sheetName val="171_01@171_038"/>
      <sheetName val="127_028"/>
      <sheetName val="127_038"/>
      <sheetName val="138_018"/>
      <sheetName val="&lt;T-13&gt;Drenes_Verticales8"/>
      <sheetName val="&lt;T-16&gt;Pre-Perforación_Drenes8"/>
      <sheetName val="&lt;T-17&gt;Columna_de_Grava8"/>
      <sheetName val="&lt;T-18&gt;Columna_Grava_Terravanza8"/>
      <sheetName val="4_4_028"/>
      <sheetName val="PN-4_4_018"/>
      <sheetName val="PN-4_4_028"/>
      <sheetName val="(5)-Estructura_de_Pavimento8"/>
      <sheetName val="5_018"/>
      <sheetName val="5_028"/>
      <sheetName val="5_03@5_068"/>
      <sheetName val="5_07@5_108"/>
      <sheetName val="5_118"/>
      <sheetName val="5_128"/>
      <sheetName val="5_138"/>
      <sheetName val="5_148"/>
      <sheetName val="5_158"/>
      <sheetName val="&lt;T-2&gt;Acopio_Base_Planta_Indio8"/>
      <sheetName val="&lt;P_U_&gt;Base_Estabilizada8"/>
      <sheetName val="5_16@5_198"/>
      <sheetName val="160_018"/>
      <sheetName val="160_028"/>
      <sheetName val="183_018"/>
      <sheetName val="183_028"/>
      <sheetName val="PN-5_018"/>
      <sheetName val="PN-5_038"/>
      <sheetName val="PN-5_048"/>
      <sheetName val="PN-5_058"/>
      <sheetName val="&lt;T-19&gt;Sop_SubBase8"/>
      <sheetName val="&lt;T-20&gt;Sop_Base8"/>
      <sheetName val="&lt;T-21&gt;Sop_Asfalto8"/>
      <sheetName val="6_2_018"/>
      <sheetName val="6_3_018"/>
      <sheetName val="6_3_028"/>
      <sheetName val="6_3_038"/>
      <sheetName val="6_3_048"/>
      <sheetName val="6_3_058"/>
      <sheetName val="6_3_198"/>
      <sheetName val="6_3_208"/>
      <sheetName val="6_3_218"/>
      <sheetName val="6_1_01_Contenes8"/>
      <sheetName val="6_1_02_Bordillos8"/>
      <sheetName val="6_1_03_Aceras_Hormigon_8"/>
      <sheetName val="6_1_04Relleno_Acera8"/>
      <sheetName val="Iluminacion_Vial8"/>
      <sheetName val="(7)-Electrificación_e_ilum_8"/>
      <sheetName val="7_018"/>
      <sheetName val="7_028"/>
      <sheetName val="107_018"/>
      <sheetName val="185_018"/>
      <sheetName val="&lt;T-11&gt;Sop_Militares8"/>
      <sheetName val="(Reembolsables)-Interf_Electri8"/>
      <sheetName val="186_018"/>
      <sheetName val="Pres__Interferencia_Electrica8"/>
      <sheetName val="(110)-Puente_Provisional8"/>
      <sheetName val="110_018"/>
      <sheetName val="x1-relleno_prueba8"/>
      <sheetName val="&lt;x1&gt;Relleno_Prueba_Avenida8"/>
      <sheetName val="&lt;Estatus_Proyecto&gt;8"/>
      <sheetName val="EXC__QMC8"/>
      <sheetName val="TRACT_MINA8"/>
      <sheetName val="%_Ralenti_CF-C12_8"/>
      <sheetName val="%_Ralenti_EXC_8"/>
      <sheetName val="%_Ralenti_EXC__(2)8"/>
      <sheetName val="REND_8"/>
      <sheetName val="T__HORA8"/>
      <sheetName val="Base_de_Dato8"/>
      <sheetName val="Analisis_de_precios_SURFACE8"/>
      <sheetName val="Los_Ángeles_(Fase_II)7"/>
      <sheetName val="MANO_DE_OBRA7"/>
      <sheetName val="MANT_TRANSITO7"/>
      <sheetName val="BOQ_desglose_7"/>
      <sheetName val="Rendimientos_OM7"/>
      <sheetName val="Analisis_de_Costos7"/>
      <sheetName val="Pu-Sanit_7"/>
      <sheetName val="Trabajos_Generales7"/>
      <sheetName val="Incremento_Precios6"/>
      <sheetName val="PARTIDAS_NUEVAS6"/>
      <sheetName val="Col_Amarre3"/>
      <sheetName val="analisis_unitarios3"/>
      <sheetName val="caseta_de_planta3"/>
      <sheetName val="Insumos_materiales6"/>
      <sheetName val="Costos_Mano_de_Obra6"/>
      <sheetName val="Ana__Horm_mexc_mort6"/>
      <sheetName val="anal_term6"/>
      <sheetName val="Anal__horm_6"/>
      <sheetName val="PU-Elect_6"/>
      <sheetName val="Pres__6"/>
      <sheetName val="V_Tierras_A6"/>
      <sheetName val="ANALISIS_ENTREGABLE6"/>
      <sheetName val="Ins_26"/>
      <sheetName val="Lista_de_precios1"/>
      <sheetName val="ANALISIS_STO_DGO13"/>
      <sheetName val="PRES__BOCA_NUEVA13"/>
      <sheetName val="CONTRARO_SEÑALIZACIONES13"/>
      <sheetName val="Presup_11"/>
      <sheetName val="EDIFICIO_COUNTERS11"/>
      <sheetName val="LISTADO_INSUMOS_DEL_200011"/>
      <sheetName val="Resumen_Precio_Equipos10"/>
      <sheetName val="O_M__y_Salarios10"/>
      <sheetName val="PRESUP__HOSPIT__VERON9"/>
      <sheetName val="Análisis_de_Precios10"/>
      <sheetName val="Planilla_&lt;ENM#5&gt;9"/>
      <sheetName val="Resumen_Reducciones9"/>
      <sheetName val="Planilla___9"/>
      <sheetName val="Estudios_y_Diseños9"/>
      <sheetName val="&lt;T-0&gt;Sop_Estudios_y_Diseños9"/>
      <sheetName val="Otros_Indirectos9"/>
      <sheetName val="(1)-Trab_Gen9"/>
      <sheetName val="1_019"/>
      <sheetName val="1_029"/>
      <sheetName val="1_039"/>
      <sheetName val="1_049"/>
      <sheetName val="1_059"/>
      <sheetName val="(2)-Mov_Tierra9"/>
      <sheetName val="2_019"/>
      <sheetName val="2_029"/>
      <sheetName val="2_039"/>
      <sheetName val="&lt;T-1&gt;Sop_Alambradas9"/>
      <sheetName val="100_019"/>
      <sheetName val="2_069"/>
      <sheetName val="2_079"/>
      <sheetName val="2_099"/>
      <sheetName val="&lt;T-3&gt;Sop_Exc_Inservible_&amp;_NCla9"/>
      <sheetName val="2_109"/>
      <sheetName val="2_119"/>
      <sheetName val="2_12@2_14-116_039"/>
      <sheetName val="Rutas_Acarreo9"/>
      <sheetName val="2_159"/>
      <sheetName val="2_169"/>
      <sheetName val="2_179"/>
      <sheetName val="2_189"/>
      <sheetName val="&lt;T-4&gt;Sop_Relleno-(Previo)9"/>
      <sheetName val="&lt;T-4&gt;Sop_Relleno-(Acumulado)9"/>
      <sheetName val="ajustes_de_reporte_relleno9"/>
      <sheetName val="&lt;T-4&gt;Sop_Relleno-(Periodo)9"/>
      <sheetName val="&lt;T-5&gt;Sop_Pedraplén9"/>
      <sheetName val="2_199"/>
      <sheetName val="2_229"/>
      <sheetName val="PN-2_049"/>
      <sheetName val="&lt;T-7&gt;Sop_Perfilado&amp;Grama9"/>
      <sheetName val="2_249"/>
      <sheetName val="2_369"/>
      <sheetName val="Mejoramiento_Fundación9"/>
      <sheetName val="116_019"/>
      <sheetName val="116_029"/>
      <sheetName val="&lt;T-14&gt;Estabilización_Cal9"/>
      <sheetName val="&lt;T-15&gt;Estabilización_Cemento9"/>
      <sheetName val="PN-2_069"/>
      <sheetName val="128_019"/>
      <sheetName val="&lt;Presup&gt;Tubería_Yuca9"/>
      <sheetName val="139_019"/>
      <sheetName val="&lt;Presup&gt;Tub_Haras_Nacionales9"/>
      <sheetName val="184_019"/>
      <sheetName val="&lt;Presup&gt;Tubería_Mata_Gorda9"/>
      <sheetName val="184_029"/>
      <sheetName val="&lt;Presup&gt;Tubería_El_Aguacate9"/>
      <sheetName val="184_039"/>
      <sheetName val="&lt;Presup&gt;Tubería_La_Victoria9"/>
      <sheetName val="139_029"/>
      <sheetName val="&lt;Presup&gt;Tubería_Juan_Tomás9"/>
      <sheetName val="161_019"/>
      <sheetName val="&lt;Presup&gt;Tubería_Mal_Nombre9"/>
      <sheetName val="PN-2_019"/>
      <sheetName val="&lt;Presup&gt;Tubería_Varios_Trabajo9"/>
      <sheetName val="3_1_029"/>
      <sheetName val="3_1_039"/>
      <sheetName val="150_019"/>
      <sheetName val="150_029"/>
      <sheetName val="162_019"/>
      <sheetName val="Drenaje_Subterraneo9"/>
      <sheetName val="3_3_019"/>
      <sheetName val="3_3_029"/>
      <sheetName val="Alc_Cajón9"/>
      <sheetName val="100_029"/>
      <sheetName val="3_4_1_019"/>
      <sheetName val="3_4_1_029"/>
      <sheetName val="3_4_1_039"/>
      <sheetName val="3_4_1_049"/>
      <sheetName val="3_4_1_059"/>
      <sheetName val="3_4_1_069"/>
      <sheetName val="3_4_1_079"/>
      <sheetName val="3_4_1_089"/>
      <sheetName val="3_4_1_099"/>
      <sheetName val="3_4_1_109"/>
      <sheetName val="3_4_1_119"/>
      <sheetName val="3_4_1_129"/>
      <sheetName val="101_019"/>
      <sheetName val="3_4_1_169"/>
      <sheetName val="3_4_1_179"/>
      <sheetName val="Alc_Tubular9"/>
      <sheetName val="3_4_2_019"/>
      <sheetName val="3_4_2_039"/>
      <sheetName val="3_4_2_049"/>
      <sheetName val="3_4_2_069"/>
      <sheetName val="3_4_2_079"/>
      <sheetName val="3_4_2_089"/>
      <sheetName val="3_4_2_099"/>
      <sheetName val="3_4_2_109"/>
      <sheetName val="3_4_2_119"/>
      <sheetName val="3_4_2_129"/>
      <sheetName val="&lt;T-6&gt;Sop_Exc_Rell_Estr_Alcant_9"/>
      <sheetName val="119_019"/>
      <sheetName val="119_029"/>
      <sheetName val="119_039"/>
      <sheetName val="119_049"/>
      <sheetName val="119_059"/>
      <sheetName val="119_069"/>
      <sheetName val="119_079"/>
      <sheetName val="119_089"/>
      <sheetName val="119_099"/>
      <sheetName val="129_019"/>
      <sheetName val="&lt;T-8&gt;Sop_Acero_Alcantarillas9"/>
      <sheetName val="(Puente)-Mal_Nombre9"/>
      <sheetName val="4_1_1_019"/>
      <sheetName val="4_1_1_049"/>
      <sheetName val="4_1_1_069"/>
      <sheetName val="4_1_1_089"/>
      <sheetName val="104_019"/>
      <sheetName val="104_029"/>
      <sheetName val="4_1_1_99"/>
      <sheetName val="4_1_1_109"/>
      <sheetName val="4_1_1_119"/>
      <sheetName val="4_1_1_129"/>
      <sheetName val="4_1_1_149"/>
      <sheetName val="4_1_1_159"/>
      <sheetName val="4_1_1_169"/>
      <sheetName val="4_1_1_189"/>
      <sheetName val="4_1_1_219"/>
      <sheetName val="130_019"/>
      <sheetName val="4_1_1_229"/>
      <sheetName val="4_1_1_259"/>
      <sheetName val="4_1_1_269"/>
      <sheetName val="120_019"/>
      <sheetName val="104_039"/>
      <sheetName val="4_1_4_049"/>
      <sheetName val="102_019"/>
      <sheetName val="102_029"/>
      <sheetName val="102_039"/>
      <sheetName val="102_049"/>
      <sheetName val="102_059"/>
      <sheetName val="4_1_4_069"/>
      <sheetName val="4_1_4_089"/>
      <sheetName val="4_1_4_099"/>
      <sheetName val="4_1_4_119"/>
      <sheetName val="4_1_4_189"/>
      <sheetName val="4_1_4_259"/>
      <sheetName val="106_029"/>
      <sheetName val="113_019"/>
      <sheetName val="113_029"/>
      <sheetName val="113_039"/>
      <sheetName val="106_019"/>
      <sheetName val="121_019"/>
      <sheetName val="121_029"/>
      <sheetName val="131_019"/>
      <sheetName val="131_029"/>
      <sheetName val="140_019"/>
      <sheetName val="140_029"/>
      <sheetName val="145_019"/>
      <sheetName val="145_029"/>
      <sheetName val="145_039"/>
      <sheetName val="145_049"/>
      <sheetName val="145_059"/>
      <sheetName val="163_019"/>
      <sheetName val="(Puente)-Haras_Nacionales9"/>
      <sheetName val="PN-4_2_2_029"/>
      <sheetName val="151_019"/>
      <sheetName val="4_2_2_029"/>
      <sheetName val="4_2_2_039"/>
      <sheetName val="4_2_2_049"/>
      <sheetName val="4_2_2_109"/>
      <sheetName val="151_029"/>
      <sheetName val="4_2_2_119"/>
      <sheetName val="4_2_2_129"/>
      <sheetName val="4_2_2_139"/>
      <sheetName val="103_019"/>
      <sheetName val="103_029"/>
      <sheetName val="103_039"/>
      <sheetName val="103_049"/>
      <sheetName val="105_019"/>
      <sheetName val="105_029"/>
      <sheetName val="105_039"/>
      <sheetName val="4_2_2_15_9"/>
      <sheetName val="4_2_2_169"/>
      <sheetName val="4_2_2_179"/>
      <sheetName val="108_019"/>
      <sheetName val="108_029"/>
      <sheetName val="108_039"/>
      <sheetName val="111_019"/>
      <sheetName val="111_029"/>
      <sheetName val="111_039"/>
      <sheetName val="111_049"/>
      <sheetName val="114_019"/>
      <sheetName val="122_019"/>
      <sheetName val="141_019"/>
      <sheetName val="141_029"/>
      <sheetName val="141_039"/>
      <sheetName val="132_019"/>
      <sheetName val="132_029"/>
      <sheetName val="zapata_bordillo-haras9"/>
      <sheetName val="4_1_3_049"/>
      <sheetName val="4_1_3_069"/>
      <sheetName val="4_1_3_079"/>
      <sheetName val="4_1_3_089"/>
      <sheetName val="4_1_3_099"/>
      <sheetName val="112_019"/>
      <sheetName val="112_029"/>
      <sheetName val="112_039"/>
      <sheetName val="112_049"/>
      <sheetName val="112_059"/>
      <sheetName val="112_069"/>
      <sheetName val="112_079"/>
      <sheetName val="4_1_3_019"/>
      <sheetName val="4_1_3_189"/>
      <sheetName val="4_1_3_259"/>
      <sheetName val="123_019"/>
      <sheetName val="123_029"/>
      <sheetName val="123_039"/>
      <sheetName val="133_019"/>
      <sheetName val="142_019"/>
      <sheetName val="142_029"/>
      <sheetName val="146_019"/>
      <sheetName val="146_029"/>
      <sheetName val="146_039"/>
      <sheetName val="146_049"/>
      <sheetName val="152_019"/>
      <sheetName val="152_029"/>
      <sheetName val="164_019"/>
      <sheetName val="zapata_bordillo_losa_Yuca9"/>
      <sheetName val="172_019"/>
      <sheetName val="172_029"/>
      <sheetName val="172_039"/>
      <sheetName val="PN-4_1_3_019"/>
      <sheetName val="PN-4_1_3_029"/>
      <sheetName val="PN-4_1_3_039"/>
      <sheetName val="PN-4_1_3_049"/>
      <sheetName val="4_1_2_069"/>
      <sheetName val="4_1_2_079"/>
      <sheetName val="4_1_2_119"/>
      <sheetName val="4_1_2_189"/>
      <sheetName val="4_1_2_209"/>
      <sheetName val="4_1_2_089"/>
      <sheetName val="4_1_2_259"/>
      <sheetName val="134_019"/>
      <sheetName val="134_029"/>
      <sheetName val="134_039"/>
      <sheetName val="143_019"/>
      <sheetName val="147_019"/>
      <sheetName val="153_019"/>
      <sheetName val="165_019"/>
      <sheetName val="165_029"/>
      <sheetName val="165_039"/>
      <sheetName val="173_019"/>
      <sheetName val="173_029"/>
      <sheetName val="PN-4_1_2_019"/>
      <sheetName val="PN-4_1_2_039"/>
      <sheetName val="PN-4_1_2_049"/>
      <sheetName val="PN-4_1_2_059"/>
      <sheetName val="153_029"/>
      <sheetName val="153_039"/>
      <sheetName val="4_1_5_049"/>
      <sheetName val="4_1_5_069"/>
      <sheetName val="4_1_5_079"/>
      <sheetName val="4_1_5_089"/>
      <sheetName val="4_1_5_099"/>
      <sheetName val="4_1_5_119"/>
      <sheetName val="154_019"/>
      <sheetName val="154_029"/>
      <sheetName val="135_019"/>
      <sheetName val="135_029"/>
      <sheetName val="135_039"/>
      <sheetName val="135_049"/>
      <sheetName val="135_059"/>
      <sheetName val="166_019"/>
      <sheetName val="174_019"/>
      <sheetName val="174_029"/>
      <sheetName val="174_039"/>
      <sheetName val="PN-4_1_5_039"/>
      <sheetName val="PN-4_1_5_059"/>
      <sheetName val="PN-4_1_5_069"/>
      <sheetName val="PN-4_1_5_079"/>
      <sheetName val="PN-4_1_5_089"/>
      <sheetName val="PN-4_1_5_099"/>
      <sheetName val="PN-4_1_5_119"/>
      <sheetName val="PN-4_1_5_129"/>
      <sheetName val="174_049"/>
      <sheetName val="174_059"/>
      <sheetName val="174_069"/>
      <sheetName val="174_079"/>
      <sheetName val="PN-4_1_5_139"/>
      <sheetName val="4_1_6_029"/>
      <sheetName val="4_1_6_059"/>
      <sheetName val="4_1_6_079"/>
      <sheetName val="4_1_6_099"/>
      <sheetName val="4_1_6_109"/>
      <sheetName val="&lt;P_U_&gt;Estructura_Puente9"/>
      <sheetName val="4_1_6_139"/>
      <sheetName val="4_1_6_179"/>
      <sheetName val="175_019"/>
      <sheetName val="175_029"/>
      <sheetName val="175_039"/>
      <sheetName val="175_049"/>
      <sheetName val="PN-4_1_6_039"/>
      <sheetName val="175_059"/>
      <sheetName val="144_019"/>
      <sheetName val="144_029"/>
      <sheetName val="144_039"/>
      <sheetName val="155_019"/>
      <sheetName val="155_029"/>
      <sheetName val="155_039"/>
      <sheetName val="PN-4_1_6_069"/>
      <sheetName val="PN-4_1_6_09@PN-4_1_6_119"/>
      <sheetName val="PN-4_1_6_149"/>
      <sheetName val="(Puente)-Juan_Tomas9"/>
      <sheetName val="156_019"/>
      <sheetName val="156_029"/>
      <sheetName val="167_019"/>
      <sheetName val="176_019"/>
      <sheetName val="176_029"/>
      <sheetName val="176_039"/>
      <sheetName val="176_049"/>
      <sheetName val="176_059"/>
      <sheetName val="176_069"/>
      <sheetName val="176_079"/>
      <sheetName val="176_089"/>
      <sheetName val="176_099"/>
      <sheetName val="176_109"/>
      <sheetName val="176_119"/>
      <sheetName val="176_129"/>
      <sheetName val="PN-4_1_7_049"/>
      <sheetName val="PN-4_1_7_059"/>
      <sheetName val="PN-4_1_7_069"/>
      <sheetName val="PN-4_1_7_099"/>
      <sheetName val="PN-4_1_7_109"/>
      <sheetName val="PN-4_1_7_119"/>
      <sheetName val="PN-4_1_7_129"/>
      <sheetName val="PN-4_1_7_149"/>
      <sheetName val="PN-4_1_7_209"/>
      <sheetName val="PN-4_1_7_299"/>
      <sheetName val="4_2_1_059"/>
      <sheetName val="4_2_1_179"/>
      <sheetName val="4_2_1_10_9"/>
      <sheetName val="4_2_1_119"/>
      <sheetName val="4_2_1_139"/>
      <sheetName val="115_019"/>
      <sheetName val="115_029"/>
      <sheetName val="115_039"/>
      <sheetName val="115_049"/>
      <sheetName val="115_059"/>
      <sheetName val="115_069"/>
      <sheetName val="115_079"/>
      <sheetName val="115_089"/>
      <sheetName val="124_019"/>
      <sheetName val="124_029"/>
      <sheetName val="124_039"/>
      <sheetName val="124_049"/>
      <sheetName val="124_059"/>
      <sheetName val="148_019"/>
      <sheetName val="148_029"/>
      <sheetName val="157_019"/>
      <sheetName val="157_029"/>
      <sheetName val="PN-4_2_1_039"/>
      <sheetName val="PN-4_2_1_059"/>
      <sheetName val="PN-4_2_1_089"/>
      <sheetName val="4_2_1_169"/>
      <sheetName val="4_2_1_219"/>
      <sheetName val="4_2_1_299"/>
      <sheetName val="4_2_1_309"/>
      <sheetName val="registros_punta9"/>
      <sheetName val="(Distribuidor)-La_Victoria9"/>
      <sheetName val="4_2_4_109"/>
      <sheetName val="4_2_4_049"/>
      <sheetName val="4_2_4_119"/>
      <sheetName val="4_2_4_159"/>
      <sheetName val="4_2_4_169"/>
      <sheetName val="4_2_4_139"/>
      <sheetName val="125_019"/>
      <sheetName val="125_029"/>
      <sheetName val="177_019"/>
      <sheetName val="177_029"/>
      <sheetName val="177_039"/>
      <sheetName val="177_049"/>
      <sheetName val="177_059"/>
      <sheetName val="177_069"/>
      <sheetName val="177_079"/>
      <sheetName val="158_019"/>
      <sheetName val="158_029"/>
      <sheetName val="158_039"/>
      <sheetName val="158_049"/>
      <sheetName val="158_059"/>
      <sheetName val="(Distribuidor)-Carre_Samaná9"/>
      <sheetName val="4_2_5_019"/>
      <sheetName val="4_2_5_039"/>
      <sheetName val="4_2_5_119"/>
      <sheetName val="4_2_5_129"/>
      <sheetName val="4_2_5_139"/>
      <sheetName val="4_2_5_149"/>
      <sheetName val="178_019"/>
      <sheetName val="178_029"/>
      <sheetName val="178_039"/>
      <sheetName val="178_049"/>
      <sheetName val="178_059"/>
      <sheetName val="PN-4_2_5_049"/>
      <sheetName val="PN-4_2_5_089"/>
      <sheetName val="PN-4_2_5_129"/>
      <sheetName val="PN-4_2_5_159"/>
      <sheetName val="(Paso_Inferior)-La_Victoria9"/>
      <sheetName val="4_3_2_109"/>
      <sheetName val="4_3_2_119"/>
      <sheetName val="4_3_2_129"/>
      <sheetName val="4_3_2_149"/>
      <sheetName val="4_3_2_159"/>
      <sheetName val="4_3_2_189"/>
      <sheetName val="4_3_2_219"/>
      <sheetName val="4_3_2_229"/>
      <sheetName val="(Paso_Inferior)-Mata_Mamón9"/>
      <sheetName val="4_3_3_109"/>
      <sheetName val="4_3_3_119"/>
      <sheetName val="4_3_3_129"/>
      <sheetName val="4_3_3_149"/>
      <sheetName val="4_3_3_189"/>
      <sheetName val="4_3_3_219"/>
      <sheetName val="4_3_3_229"/>
      <sheetName val="(Paso_Inferior)-Yabacao9"/>
      <sheetName val="136_019"/>
      <sheetName val="136_029"/>
      <sheetName val="136_039"/>
      <sheetName val="136_049"/>
      <sheetName val="149_019"/>
      <sheetName val="136_059"/>
      <sheetName val="(Puente)-Provisional_Ozama_9"/>
      <sheetName val="117_019"/>
      <sheetName val="117_029"/>
      <sheetName val="117_039"/>
      <sheetName val="117_049"/>
      <sheetName val="(Paso_Inferior)_El_Aguacate9"/>
      <sheetName val="(Paso_Inferior)-Los_Rojas9"/>
      <sheetName val="159_019"/>
      <sheetName val="159_029"/>
      <sheetName val="159_039"/>
      <sheetName val="159_049"/>
      <sheetName val="168_019"/>
      <sheetName val="168_029"/>
      <sheetName val="168_039"/>
      <sheetName val="179_019"/>
      <sheetName val="PN-4_3_6_069"/>
      <sheetName val="(Paso_Inferior)-El_Aguacate9"/>
      <sheetName val="169_019"/>
      <sheetName val="169_029"/>
      <sheetName val="Aguacate-_019"/>
      <sheetName val="169_039"/>
      <sheetName val="169_049"/>
      <sheetName val="180_019"/>
      <sheetName val="170_019"/>
      <sheetName val="170_029"/>
      <sheetName val="PN-4_3_5_039"/>
      <sheetName val="PN-4_3_5_049"/>
      <sheetName val="PN-4_3_5_059"/>
      <sheetName val="(Paso_Inferior)-Mal_Nombre9"/>
      <sheetName val="170_039"/>
      <sheetName val="170_049"/>
      <sheetName val="181_019"/>
      <sheetName val="181_029"/>
      <sheetName val="117_059"/>
      <sheetName val="117_069"/>
      <sheetName val="126_019"/>
      <sheetName val="126_029"/>
      <sheetName val="137_019"/>
      <sheetName val="&lt;T-12&gt;Sop_Pedrap_Puente_Prov_9"/>
      <sheetName val="PN-4_3_1_039"/>
      <sheetName val="PN-4_3_1_059"/>
      <sheetName val="PN-4_3_1_079"/>
      <sheetName val="&lt;T-9&gt;Sop_Pilotes9"/>
      <sheetName val="&lt;T-10&gt;Sop_Acero_Puentes9"/>
      <sheetName val="Misceláneos-Estr_9"/>
      <sheetName val="182_019"/>
      <sheetName val="&lt;P_U_&gt;Acero_Refuerzo9"/>
      <sheetName val="&lt;P_U_&gt;Pretensado_Cable_Acero9"/>
      <sheetName val="Wick_Drains-Geopier9"/>
      <sheetName val="109_019"/>
      <sheetName val="118_019"/>
      <sheetName val="118_029"/>
      <sheetName val="127_019"/>
      <sheetName val="171_01@171_039"/>
      <sheetName val="127_029"/>
      <sheetName val="127_039"/>
      <sheetName val="138_019"/>
      <sheetName val="&lt;T-13&gt;Drenes_Verticales9"/>
      <sheetName val="&lt;T-16&gt;Pre-Perforación_Drenes9"/>
      <sheetName val="&lt;T-17&gt;Columna_de_Grava9"/>
      <sheetName val="&lt;T-18&gt;Columna_Grava_Terravanza9"/>
      <sheetName val="4_4_029"/>
      <sheetName val="PN-4_4_019"/>
      <sheetName val="PN-4_4_029"/>
      <sheetName val="(5)-Estructura_de_Pavimento9"/>
      <sheetName val="5_019"/>
      <sheetName val="5_029"/>
      <sheetName val="5_03@5_069"/>
      <sheetName val="5_07@5_109"/>
      <sheetName val="5_119"/>
      <sheetName val="5_129"/>
      <sheetName val="5_139"/>
      <sheetName val="5_149"/>
      <sheetName val="5_159"/>
      <sheetName val="&lt;T-2&gt;Acopio_Base_Planta_Indio9"/>
      <sheetName val="&lt;P_U_&gt;Base_Estabilizada9"/>
      <sheetName val="5_16@5_199"/>
      <sheetName val="160_019"/>
      <sheetName val="160_029"/>
      <sheetName val="183_019"/>
      <sheetName val="183_029"/>
      <sheetName val="PN-5_019"/>
      <sheetName val="PN-5_039"/>
      <sheetName val="PN-5_049"/>
      <sheetName val="PN-5_059"/>
      <sheetName val="&lt;T-19&gt;Sop_SubBase9"/>
      <sheetName val="&lt;T-20&gt;Sop_Base9"/>
      <sheetName val="&lt;T-21&gt;Sop_Asfalto9"/>
      <sheetName val="6_2_019"/>
      <sheetName val="6_3_019"/>
      <sheetName val="6_3_029"/>
      <sheetName val="6_3_039"/>
      <sheetName val="6_3_049"/>
      <sheetName val="6_3_059"/>
      <sheetName val="6_3_199"/>
      <sheetName val="6_3_209"/>
      <sheetName val="6_3_219"/>
      <sheetName val="6_1_01_Contenes9"/>
      <sheetName val="6_1_02_Bordillos9"/>
      <sheetName val="6_1_03_Aceras_Hormigon_9"/>
      <sheetName val="6_1_04Relleno_Acera9"/>
      <sheetName val="Iluminacion_Vial9"/>
      <sheetName val="(7)-Electrificación_e_ilum_9"/>
      <sheetName val="7_019"/>
      <sheetName val="7_029"/>
      <sheetName val="107_019"/>
      <sheetName val="185_019"/>
      <sheetName val="&lt;T-11&gt;Sop_Militares9"/>
      <sheetName val="(Reembolsables)-Interf_Electri9"/>
      <sheetName val="186_019"/>
      <sheetName val="Pres__Interferencia_Electrica9"/>
      <sheetName val="(110)-Puente_Provisional9"/>
      <sheetName val="110_019"/>
      <sheetName val="x1-relleno_prueba9"/>
      <sheetName val="&lt;x1&gt;Relleno_Prueba_Avenida9"/>
      <sheetName val="&lt;Estatus_Proyecto&gt;9"/>
      <sheetName val="EXC__QMC9"/>
      <sheetName val="TRACT_MINA9"/>
      <sheetName val="%_Ralenti_CF-C12_9"/>
      <sheetName val="%_Ralenti_EXC_9"/>
      <sheetName val="%_Ralenti_EXC__(2)9"/>
      <sheetName val="REND_9"/>
      <sheetName val="T__HORA9"/>
      <sheetName val="Base_de_Dato9"/>
      <sheetName val="Analisis_de_precios_SURFACE9"/>
      <sheetName val="Los_Ángeles_(Fase_II)8"/>
      <sheetName val="MANO_DE_OBRA8"/>
      <sheetName val="BOQ_desglose_8"/>
      <sheetName val="MANT_TRANSITO8"/>
      <sheetName val="Analisis_de_Costos8"/>
      <sheetName val="Pu-Sanit_8"/>
      <sheetName val="Trabajos_Generales8"/>
      <sheetName val="Rendimientos_OM8"/>
      <sheetName val="Incremento_Precios7"/>
      <sheetName val="PARTIDAS_NUEVAS7"/>
      <sheetName val="Insumos_materiales7"/>
      <sheetName val="Costos_Mano_de_Obra7"/>
      <sheetName val="Ana__Horm_mexc_mort7"/>
      <sheetName val="anal_term7"/>
      <sheetName val="Anal__horm_7"/>
      <sheetName val="PU-Elect_7"/>
      <sheetName val="Pres__7"/>
      <sheetName val="V_Tierras_A7"/>
      <sheetName val="ANALISIS_ENTREGABLE7"/>
      <sheetName val="Ins_27"/>
      <sheetName val="ANÁLISIS DE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_STO_DGO"/>
      <sheetName val="PRES__BOCA_NUEVA"/>
      <sheetName val="CONTRARO_SEÑALIZACIONES"/>
      <sheetName val="Senalizacion"/>
      <sheetName val="A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  <sheetName val="análisis de costo edificios"/>
      <sheetName val="Precio_de_Vigas16"/>
      <sheetName val="Hss_10&quot;_x_3&quot;_x__125&quot;16"/>
      <sheetName val="C_5&quot;_x_10&quot;_x_2_mm16"/>
      <sheetName val="C_2&quot;_x_10&quot;_x_2mm16"/>
      <sheetName val="ANALISIS_STO_DGO16"/>
      <sheetName val="anal_term10"/>
      <sheetName val="Anal__horm_10"/>
      <sheetName val="PU-Elect_10"/>
      <sheetName val="Ana-Sanit_10"/>
      <sheetName val="Pu-Sanit_10"/>
      <sheetName val="COSTO_INDIRECTO10"/>
      <sheetName val="OPERADORES_EQUIPOS10"/>
      <sheetName val="CUBICACION_3"/>
      <sheetName val="Insumos_materiales3"/>
      <sheetName val="Costos_Mano_de_Obra3"/>
      <sheetName val="Analisis_de_Costos"/>
      <sheetName val="Precio_de_Vigas17"/>
      <sheetName val="Hss_10&quot;_x_3&quot;_x__125&quot;17"/>
      <sheetName val="C_5&quot;_x_10&quot;_x_2_mm17"/>
      <sheetName val="C_2&quot;_x_10&quot;_x_2mm17"/>
      <sheetName val="ANALISIS_STO_DGO17"/>
      <sheetName val="anal_term11"/>
      <sheetName val="Anal__horm_11"/>
      <sheetName val="PU-Elect_11"/>
      <sheetName val="Ana-Sanit_11"/>
      <sheetName val="Pu-Sanit_11"/>
      <sheetName val="COSTO_INDIRECTO11"/>
      <sheetName val="OPERADORES_EQUIPOS11"/>
      <sheetName val="Pres_"/>
      <sheetName val="MATERIALES_LISTADO"/>
      <sheetName val="análisis_de_costo_edificios"/>
      <sheetName val="Precio_de_Vigas19"/>
      <sheetName val="Hss_10&quot;_x_3&quot;_x__125&quot;19"/>
      <sheetName val="C_5&quot;_x_10&quot;_x_2_mm19"/>
      <sheetName val="C_2&quot;_x_10&quot;_x_2mm19"/>
      <sheetName val="ANALISIS_STO_DGO19"/>
      <sheetName val="anal_term13"/>
      <sheetName val="Anal__horm_13"/>
      <sheetName val="PU-Elect_13"/>
      <sheetName val="Ana-Sanit_13"/>
      <sheetName val="Pu-Sanit_13"/>
      <sheetName val="COSTO_INDIRECTO13"/>
      <sheetName val="OPERADORES_EQUIPOS13"/>
      <sheetName val="CUBICACION_5"/>
      <sheetName val="Insumos_materiales5"/>
      <sheetName val="Costos_Mano_de_Obra5"/>
      <sheetName val="Analisis_de_Costos2"/>
      <sheetName val="Pres_2"/>
      <sheetName val="MATERIALES_LISTADO2"/>
      <sheetName val="análisis_de_costo_edificios2"/>
      <sheetName val="Precio_de_Vigas18"/>
      <sheetName val="Hss_10&quot;_x_3&quot;_x__125&quot;18"/>
      <sheetName val="C_5&quot;_x_10&quot;_x_2_mm18"/>
      <sheetName val="C_2&quot;_x_10&quot;_x_2mm18"/>
      <sheetName val="ANALISIS_STO_DGO18"/>
      <sheetName val="anal_term12"/>
      <sheetName val="Anal__horm_12"/>
      <sheetName val="PU-Elect_12"/>
      <sheetName val="Ana-Sanit_12"/>
      <sheetName val="Pu-Sanit_12"/>
      <sheetName val="COSTO_INDIRECTO12"/>
      <sheetName val="OPERADORES_EQUIPOS12"/>
      <sheetName val="CUBICACION_4"/>
      <sheetName val="Insumos_materiales4"/>
      <sheetName val="Costos_Mano_de_Obra4"/>
      <sheetName val="Analisis_de_Costos1"/>
      <sheetName val="Pres_1"/>
      <sheetName val="MATERIALES_LISTADO1"/>
      <sheetName val="análisis_de_costo_edificios1"/>
      <sheetName val="m_o_"/>
      <sheetName val="Precio_de_Vigas20"/>
      <sheetName val="Hss_10&quot;_x_3&quot;_x__125&quot;20"/>
      <sheetName val="C_5&quot;_x_10&quot;_x_2_mm20"/>
      <sheetName val="C_2&quot;_x_10&quot;_x_2mm20"/>
      <sheetName val="ANALISIS_STO_DGO20"/>
      <sheetName val="anal_term14"/>
      <sheetName val="Anal__horm_14"/>
      <sheetName val="PU-Elect_14"/>
      <sheetName val="Ana-Sanit_14"/>
      <sheetName val="Pu-Sanit_14"/>
      <sheetName val="COSTO_INDIRECTO14"/>
      <sheetName val="OPERADORES_EQUIPOS14"/>
      <sheetName val="CUBICACION_6"/>
      <sheetName val="Insumos_materiales6"/>
      <sheetName val="Costos_Mano_de_Obra6"/>
      <sheetName val="Analisis_de_Costos3"/>
      <sheetName val="Pres_3"/>
      <sheetName val="MATERIALES_LISTADO3"/>
      <sheetName val="análisis_de_costo_edificios3"/>
      <sheetName val="m_o_1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Cubicacion"/>
      <sheetName val="MOJornal"/>
      <sheetName val="INSUMOS"/>
      <sheetName val="Mezcla"/>
      <sheetName val="insumo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Análisis de Precios"/>
      <sheetName val="MO"/>
      <sheetName val="Hormigón"/>
      <sheetName val="Factura"/>
      <sheetName val="Personalizar"/>
      <sheetName val="Ins_22"/>
      <sheetName val="M_O_2"/>
      <sheetName val="anal_term"/>
      <sheetName val="Ins_23"/>
      <sheetName val="M_O_3"/>
      <sheetName val="anal_term1"/>
      <sheetName val="Análisi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Volumenes"/>
      <sheetName val="Ana-Sanit."/>
      <sheetName val="Anal. horm."/>
      <sheetName val="UASD"/>
      <sheetName val="Pu-Sanit."/>
      <sheetName val="R07"/>
      <sheetName val="R08"/>
      <sheetName val="R09"/>
      <sheetName val="Copia_de_Analisis"/>
      <sheetName val="Mano Obra"/>
      <sheetName val="presupuesto"/>
      <sheetName val="listado equipos a utilizar"/>
      <sheetName val="Insumos materiales"/>
      <sheetName val="Costos Mano de Obra"/>
      <sheetName val="Mano de Obra"/>
      <sheetName val="ANALISIS STO DGO"/>
      <sheetName val="gonzalo"/>
      <sheetName val="PRE Desvio Alcant.  Potable"/>
      <sheetName val="MOJornal"/>
      <sheetName val="MO"/>
      <sheetName val="MATERIALES"/>
      <sheetName val="OBRAMANO"/>
      <sheetName val="EQUIPOS"/>
      <sheetName val="ManodeObra"/>
      <sheetName val="Insumos"/>
      <sheetName val="Factura"/>
      <sheetName val="Personalizar"/>
      <sheetName val="Muros"/>
      <sheetName val="Cubicación"/>
      <sheetName val="Copia_de_Analisis1"/>
      <sheetName val="Ins_21"/>
      <sheetName val="med_mov_de_tierras1"/>
      <sheetName val="Ins_2"/>
      <sheetName val="med_mov_de_tierras"/>
      <sheetName val="Copia_de_Analisis3"/>
      <sheetName val="Ins_23"/>
      <sheetName val="med_mov_de_tierras3"/>
      <sheetName val="Copia_de_Analisis2"/>
      <sheetName val="Ins_22"/>
      <sheetName val="med_mov_de_tierras2"/>
      <sheetName val="Copia_de_Analisis4"/>
      <sheetName val="Ins_24"/>
      <sheetName val="med_mov_de_tierras4"/>
      <sheetName val="presup_6"/>
      <sheetName val="Analisis_Detallado"/>
      <sheetName val="anal_term"/>
      <sheetName val="M_O_"/>
      <sheetName val="Mano_Obra"/>
      <sheetName val="Copia_de_Analisis5"/>
      <sheetName val="Ins_25"/>
      <sheetName val="med_mov_de_tierras5"/>
      <sheetName val="presup_7"/>
      <sheetName val="Analisis_Detallado1"/>
      <sheetName val="anal_term1"/>
      <sheetName val="M_O_1"/>
      <sheetName val="Mano_Obra1"/>
      <sheetName val="Copia_de_Analisis7"/>
      <sheetName val="Ins_27"/>
      <sheetName val="med_mov_de_tierras7"/>
      <sheetName val="presup_9"/>
      <sheetName val="Analisis_Detallado3"/>
      <sheetName val="anal_term3"/>
      <sheetName val="M_O_3"/>
      <sheetName val="Mano_Obra3"/>
      <sheetName val="Copia_de_Analisis6"/>
      <sheetName val="Ins_26"/>
      <sheetName val="med_mov_de_tierras6"/>
      <sheetName val="presup_8"/>
      <sheetName val="Analisis_Detallado2"/>
      <sheetName val="anal_term2"/>
      <sheetName val="M_O_2"/>
      <sheetName val="Mano_Obra2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Listado Materiales Electricos"/>
      <sheetName val="PRESUP"/>
    </sheetNames>
    <sheetDataSet>
      <sheetData sheetId="0" refreshError="1"/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/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/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Mano Obra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analisis"/>
      <sheetName val="M.O y Rendimientos"/>
      <sheetName val="ANALISIS STO DGO"/>
      <sheetName val="Pu-Sanit."/>
      <sheetName val="anal term"/>
      <sheetName val="Mat"/>
      <sheetName val="LISTADO INSUMOS DEL 2000"/>
      <sheetName val="Mezcla"/>
      <sheetName val="insumo"/>
      <sheetName val="Materiales"/>
      <sheetName val="MOJornal"/>
      <sheetName val="INSU"/>
      <sheetName val="MO"/>
      <sheetName val="V.Tierras A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  <sheetName val="Demolicion_de_Vadenes_Existen18"/>
      <sheetName val="Demolicion_de_Registros_Exist18"/>
      <sheetName val="Remoción_de_Carpeta_de_Rodadu18"/>
      <sheetName val="Reposicion_C__Rodadura_2,5_pu18"/>
      <sheetName val="Reposicion_C__Rodadura_2_pulg18"/>
      <sheetName val="Corte_Acera_Conten_p'_Imbor_18"/>
      <sheetName val="Demolicion_Aceras_y_Contenes18"/>
      <sheetName val="Corte_de_Asfalto18"/>
      <sheetName val="Demolicion_Imbor__Existentes18"/>
      <sheetName val="Reposicion_Acometidas_(AN)18"/>
      <sheetName val="Reposicion_Acometidas_(AP)18"/>
      <sheetName val="Uso_de_bomba18"/>
      <sheetName val="Señalizacion_y_Control_de_Tra18"/>
      <sheetName val="Limpieza_continua_de_obra18"/>
      <sheetName val="Limpieza_Campamento18"/>
      <sheetName val="Limp__Tub__en_Tramo18"/>
      <sheetName val="Sum__y_col__Tub__60&quot;_H_A_18"/>
      <sheetName val="Sum__y_col__Tub__18&quot;_H_A___18"/>
      <sheetName val="Sum__y_col__Tub__42&quot;_H_A__18"/>
      <sheetName val="_Desbroce_Solar_Desvio_Provis18"/>
      <sheetName val="Reposicion_Aceras_18"/>
      <sheetName val="Reposicion_de_Contenes18"/>
      <sheetName val="Imbornales_3_Parrillas18"/>
      <sheetName val="Registro_secundario_(Pluvial)18"/>
      <sheetName val="Registros_de_4@5_mts_(Pluvial18"/>
      <sheetName val="Registros_de_2_@_3_mts_(AN)18"/>
      <sheetName val="Registros_de_2_@_3_mts_(AP)18"/>
      <sheetName val="Sum__y_col__Tub__interconexio18"/>
      <sheetName val="Sum__y_col__Tub__8&quot;_H_S__Agua18"/>
      <sheetName val="Remoción_Tub__24''_H_S___18"/>
      <sheetName val="Remoción_Tub__8&quot;_H_S__AN18"/>
      <sheetName val="Bote_Mat__Exce_Reg_e_Imb18"/>
      <sheetName val="Sum__y_col__de_Mat__de_Asient18"/>
      <sheetName val="Sum__y_col__de_Mat__de_base18"/>
      <sheetName val="Sum__y_col__Relleno_Compact_18"/>
      <sheetName val="Sum__y_col_de_Relleno_T__inte18"/>
      <sheetName val="Sum__y_col__Relleno_p'imborna18"/>
      <sheetName val="Sum__y_col_de_Relleno_regis_18"/>
      <sheetName val="_Relleno_Compact_total_18"/>
      <sheetName val="Exc__p'_Tub__60&quot;_H_A_18"/>
      <sheetName val="Exc__p'_Tub__42&quot;_H_A_18"/>
      <sheetName val="Exc__p'_Tub__interconexión18"/>
      <sheetName val="Exc__p'_Imbornales18"/>
      <sheetName val="Exc__p'_Registros_18"/>
      <sheetName val="Total_Exc_18"/>
      <sheetName val="Presupuesto_Reformado18"/>
      <sheetName val="Datos_a_Project18"/>
      <sheetName val="Analisis_de_Madera18"/>
      <sheetName val="Cargas_Sociales18"/>
      <sheetName val="Tarifas_de_Alquiler_de_Equipo18"/>
      <sheetName val="Presupuesto_Original18"/>
      <sheetName val="Analisis_Unitarios18"/>
      <sheetName val="VOLUMETRIA_FINAL_ETAPA_I_(2)18"/>
      <sheetName val="VOLUMETRIA_FINAL_ETAPA_I18"/>
      <sheetName val="VOLUMENES_DE_CUBICACION_FINAL18"/>
      <sheetName val="GRAFICO_(2)18"/>
      <sheetName val="Mano_Obra12"/>
      <sheetName val="LISTADO_INSUMOS_DEL_200012"/>
      <sheetName val="ANALISIS_STO_DGO12"/>
      <sheetName val="M_O_y_Rendimientos3"/>
      <sheetName val="Pu-Sanit_3"/>
      <sheetName val="anal_term3"/>
      <sheetName val="V_Tierras_A3"/>
      <sheetName val="Demolicion_de_Vadenes_Existen19"/>
      <sheetName val="Demolicion_de_Registros_Exist19"/>
      <sheetName val="Remoción_de_Carpeta_de_Rodadu19"/>
      <sheetName val="Reposicion_C__Rodadura_2,5_pu19"/>
      <sheetName val="Reposicion_C__Rodadura_2_pulg19"/>
      <sheetName val="Corte_Acera_Conten_p'_Imbor_19"/>
      <sheetName val="Demolicion_Aceras_y_Contenes19"/>
      <sheetName val="Corte_de_Asfalto19"/>
      <sheetName val="Demolicion_Imbor__Existentes19"/>
      <sheetName val="Reposicion_Acometidas_(AN)19"/>
      <sheetName val="Reposicion_Acometidas_(AP)19"/>
      <sheetName val="Uso_de_bomba19"/>
      <sheetName val="Señalizacion_y_Control_de_Tra19"/>
      <sheetName val="Limpieza_continua_de_obra19"/>
      <sheetName val="Limpieza_Campamento19"/>
      <sheetName val="Limp__Tub__en_Tramo19"/>
      <sheetName val="Sum__y_col__Tub__60&quot;_H_A_19"/>
      <sheetName val="Sum__y_col__Tub__18&quot;_H_A___19"/>
      <sheetName val="Sum__y_col__Tub__42&quot;_H_A__19"/>
      <sheetName val="_Desbroce_Solar_Desvio_Provis19"/>
      <sheetName val="Reposicion_Aceras_19"/>
      <sheetName val="Reposicion_de_Contenes19"/>
      <sheetName val="Imbornales_3_Parrillas19"/>
      <sheetName val="Registro_secundario_(Pluvial)19"/>
      <sheetName val="Registros_de_4@5_mts_(Pluvial19"/>
      <sheetName val="Registros_de_2_@_3_mts_(AN)19"/>
      <sheetName val="Registros_de_2_@_3_mts_(AP)19"/>
      <sheetName val="Sum__y_col__Tub__interconexio19"/>
      <sheetName val="Sum__y_col__Tub__8&quot;_H_S__Agua19"/>
      <sheetName val="Remoción_Tub__24''_H_S___19"/>
      <sheetName val="Remoción_Tub__8&quot;_H_S__AN19"/>
      <sheetName val="Bote_Mat__Exce_Reg_e_Imb19"/>
      <sheetName val="Sum__y_col__de_Mat__de_Asient19"/>
      <sheetName val="Sum__y_col__de_Mat__de_base19"/>
      <sheetName val="Sum__y_col__Relleno_Compact_19"/>
      <sheetName val="Sum__y_col_de_Relleno_T__inte19"/>
      <sheetName val="Sum__y_col__Relleno_p'imborna19"/>
      <sheetName val="Sum__y_col_de_Relleno_regis_19"/>
      <sheetName val="_Relleno_Compact_total_19"/>
      <sheetName val="Exc__p'_Tub__60&quot;_H_A_19"/>
      <sheetName val="Exc__p'_Tub__42&quot;_H_A_19"/>
      <sheetName val="Exc__p'_Tub__interconexión19"/>
      <sheetName val="Exc__p'_Imbornales19"/>
      <sheetName val="Exc__p'_Registros_19"/>
      <sheetName val="Total_Exc_19"/>
      <sheetName val="Presupuesto_Reformado19"/>
      <sheetName val="Datos_a_Project19"/>
      <sheetName val="Analisis_de_Madera19"/>
      <sheetName val="Cargas_Sociales19"/>
      <sheetName val="Tarifas_de_Alquiler_de_Equipo19"/>
      <sheetName val="Presupuesto_Original19"/>
      <sheetName val="Analisis_Unitarios19"/>
      <sheetName val="VOLUMETRIA_FINAL_ETAPA_I_(2)19"/>
      <sheetName val="VOLUMETRIA_FINAL_ETAPA_I19"/>
      <sheetName val="VOLUMENES_DE_CUBICACION_FINAL19"/>
      <sheetName val="GRAFICO_(2)19"/>
      <sheetName val="Mano_Obra13"/>
      <sheetName val="LISTADO_INSUMOS_DEL_200013"/>
      <sheetName val="ANALISIS_STO_DGO13"/>
      <sheetName val="Demolicion_de_Vadenes_Existen21"/>
      <sheetName val="Demolicion_de_Registros_Exist21"/>
      <sheetName val="Remoción_de_Carpeta_de_Rodadu21"/>
      <sheetName val="Reposicion_C__Rodadura_2,5_pu21"/>
      <sheetName val="Reposicion_C__Rodadura_2_pulg21"/>
      <sheetName val="Corte_Acera_Conten_p'_Imbor_21"/>
      <sheetName val="Demolicion_Aceras_y_Contenes21"/>
      <sheetName val="Corte_de_Asfalto21"/>
      <sheetName val="Demolicion_Imbor__Existentes21"/>
      <sheetName val="Reposicion_Acometidas_(AN)21"/>
      <sheetName val="Reposicion_Acometidas_(AP)21"/>
      <sheetName val="Uso_de_bomba21"/>
      <sheetName val="Señalizacion_y_Control_de_Tra21"/>
      <sheetName val="Limpieza_continua_de_obra21"/>
      <sheetName val="Limpieza_Campamento21"/>
      <sheetName val="Limp__Tub__en_Tramo21"/>
      <sheetName val="Sum__y_col__Tub__60&quot;_H_A_21"/>
      <sheetName val="Sum__y_col__Tub__18&quot;_H_A___21"/>
      <sheetName val="Sum__y_col__Tub__42&quot;_H_A__21"/>
      <sheetName val="_Desbroce_Solar_Desvio_Provis21"/>
      <sheetName val="Reposicion_Aceras_21"/>
      <sheetName val="Reposicion_de_Contenes21"/>
      <sheetName val="Imbornales_3_Parrillas21"/>
      <sheetName val="Registro_secundario_(Pluvial)21"/>
      <sheetName val="Registros_de_4@5_mts_(Pluvial21"/>
      <sheetName val="Registros_de_2_@_3_mts_(AN)21"/>
      <sheetName val="Registros_de_2_@_3_mts_(AP)21"/>
      <sheetName val="Sum__y_col__Tub__interconexio21"/>
      <sheetName val="Sum__y_col__Tub__8&quot;_H_S__Agua21"/>
      <sheetName val="Remoción_Tub__24''_H_S___21"/>
      <sheetName val="Remoción_Tub__8&quot;_H_S__AN21"/>
      <sheetName val="Bote_Mat__Exce_Reg_e_Imb21"/>
      <sheetName val="Sum__y_col__de_Mat__de_Asient21"/>
      <sheetName val="Sum__y_col__de_Mat__de_base21"/>
      <sheetName val="Sum__y_col__Relleno_Compact_21"/>
      <sheetName val="Sum__y_col_de_Relleno_T__inte21"/>
      <sheetName val="Sum__y_col__Relleno_p'imborna21"/>
      <sheetName val="Sum__y_col_de_Relleno_regis_21"/>
      <sheetName val="_Relleno_Compact_total_21"/>
      <sheetName val="Exc__p'_Tub__60&quot;_H_A_21"/>
      <sheetName val="Exc__p'_Tub__42&quot;_H_A_21"/>
      <sheetName val="Exc__p'_Tub__interconexión21"/>
      <sheetName val="Exc__p'_Imbornales21"/>
      <sheetName val="Exc__p'_Registros_21"/>
      <sheetName val="Total_Exc_21"/>
      <sheetName val="Presupuesto_Reformado21"/>
      <sheetName val="Datos_a_Project21"/>
      <sheetName val="Analisis_de_Madera21"/>
      <sheetName val="Cargas_Sociales21"/>
      <sheetName val="Tarifas_de_Alquiler_de_Equipo21"/>
      <sheetName val="Presupuesto_Original21"/>
      <sheetName val="Analisis_Unitarios21"/>
      <sheetName val="VOLUMETRIA_FINAL_ETAPA_I_(2)21"/>
      <sheetName val="VOLUMETRIA_FINAL_ETAPA_I21"/>
      <sheetName val="VOLUMENES_DE_CUBICACION_FINAL21"/>
      <sheetName val="GRAFICO_(2)21"/>
      <sheetName val="Mano_Obra15"/>
      <sheetName val="LISTADO_INSUMOS_DEL_200015"/>
      <sheetName val="ANALISIS_STO_DGO15"/>
      <sheetName val="M_O_y_Rendimientos5"/>
      <sheetName val="Pu-Sanit_5"/>
      <sheetName val="anal_term5"/>
      <sheetName val="V_Tierras_A5"/>
      <sheetName val="Demolicion_de_Vadenes_Existen20"/>
      <sheetName val="Demolicion_de_Registros_Exist20"/>
      <sheetName val="Remoción_de_Carpeta_de_Rodadu20"/>
      <sheetName val="Reposicion_C__Rodadura_2,5_pu20"/>
      <sheetName val="Reposicion_C__Rodadura_2_pulg20"/>
      <sheetName val="Corte_Acera_Conten_p'_Imbor_20"/>
      <sheetName val="Demolicion_Aceras_y_Contenes20"/>
      <sheetName val="Corte_de_Asfalto20"/>
      <sheetName val="Demolicion_Imbor__Existentes20"/>
      <sheetName val="Reposicion_Acometidas_(AN)20"/>
      <sheetName val="Reposicion_Acometidas_(AP)20"/>
      <sheetName val="Uso_de_bomba20"/>
      <sheetName val="Señalizacion_y_Control_de_Tra20"/>
      <sheetName val="Limpieza_continua_de_obra20"/>
      <sheetName val="Limpieza_Campamento20"/>
      <sheetName val="Limp__Tub__en_Tramo20"/>
      <sheetName val="Sum__y_col__Tub__60&quot;_H_A_20"/>
      <sheetName val="Sum__y_col__Tub__18&quot;_H_A___20"/>
      <sheetName val="Sum__y_col__Tub__42&quot;_H_A__20"/>
      <sheetName val="_Desbroce_Solar_Desvio_Provis20"/>
      <sheetName val="Reposicion_Aceras_20"/>
      <sheetName val="Reposicion_de_Contenes20"/>
      <sheetName val="Imbornales_3_Parrillas20"/>
      <sheetName val="Registro_secundario_(Pluvial)20"/>
      <sheetName val="Registros_de_4@5_mts_(Pluvial20"/>
      <sheetName val="Registros_de_2_@_3_mts_(AN)20"/>
      <sheetName val="Registros_de_2_@_3_mts_(AP)20"/>
      <sheetName val="Sum__y_col__Tub__interconexio20"/>
      <sheetName val="Sum__y_col__Tub__8&quot;_H_S__Agua20"/>
      <sheetName val="Remoción_Tub__24''_H_S___20"/>
      <sheetName val="Remoción_Tub__8&quot;_H_S__AN20"/>
      <sheetName val="Bote_Mat__Exce_Reg_e_Imb20"/>
      <sheetName val="Sum__y_col__de_Mat__de_Asient20"/>
      <sheetName val="Sum__y_col__de_Mat__de_base20"/>
      <sheetName val="Sum__y_col__Relleno_Compact_20"/>
      <sheetName val="Sum__y_col_de_Relleno_T__inte20"/>
      <sheetName val="Sum__y_col__Relleno_p'imborna20"/>
      <sheetName val="Sum__y_col_de_Relleno_regis_20"/>
      <sheetName val="_Relleno_Compact_total_20"/>
      <sheetName val="Exc__p'_Tub__60&quot;_H_A_20"/>
      <sheetName val="Exc__p'_Tub__42&quot;_H_A_20"/>
      <sheetName val="Exc__p'_Tub__interconexión20"/>
      <sheetName val="Exc__p'_Imbornales20"/>
      <sheetName val="Exc__p'_Registros_20"/>
      <sheetName val="Total_Exc_20"/>
      <sheetName val="Presupuesto_Reformado20"/>
      <sheetName val="Datos_a_Project20"/>
      <sheetName val="Analisis_de_Madera20"/>
      <sheetName val="Cargas_Sociales20"/>
      <sheetName val="Tarifas_de_Alquiler_de_Equipo20"/>
      <sheetName val="Presupuesto_Original20"/>
      <sheetName val="Analisis_Unitarios20"/>
      <sheetName val="VOLUMETRIA_FINAL_ETAPA_I_(2)20"/>
      <sheetName val="VOLUMETRIA_FINAL_ETAPA_I20"/>
      <sheetName val="VOLUMENES_DE_CUBICACION_FINAL20"/>
      <sheetName val="GRAFICO_(2)20"/>
      <sheetName val="Mano_Obra14"/>
      <sheetName val="LISTADO_INSUMOS_DEL_200014"/>
      <sheetName val="ANALISIS_STO_DGO14"/>
      <sheetName val="M_O_y_Rendimientos4"/>
      <sheetName val="Pu-Sanit_4"/>
      <sheetName val="anal_term4"/>
      <sheetName val="V_Tierras_A4"/>
      <sheetName val="Demolicion_de_Vadenes_Existen22"/>
      <sheetName val="Demolicion_de_Registros_Exist22"/>
      <sheetName val="Remoción_de_Carpeta_de_Rodadu22"/>
      <sheetName val="Reposicion_C__Rodadura_2,5_pu22"/>
      <sheetName val="Reposicion_C__Rodadura_2_pulg22"/>
      <sheetName val="Corte_Acera_Conten_p'_Imbor_22"/>
      <sheetName val="Demolicion_Aceras_y_Contenes22"/>
      <sheetName val="Corte_de_Asfalto22"/>
      <sheetName val="Demolicion_Imbor__Existentes22"/>
      <sheetName val="Reposicion_Acometidas_(AN)22"/>
      <sheetName val="Reposicion_Acometidas_(AP)22"/>
      <sheetName val="Uso_de_bomba22"/>
      <sheetName val="Señalizacion_y_Control_de_Tra22"/>
      <sheetName val="Limpieza_continua_de_obra22"/>
      <sheetName val="Limpieza_Campamento22"/>
      <sheetName val="Limp__Tub__en_Tramo22"/>
      <sheetName val="Sum__y_col__Tub__60&quot;_H_A_22"/>
      <sheetName val="Sum__y_col__Tub__18&quot;_H_A___22"/>
      <sheetName val="Sum__y_col__Tub__42&quot;_H_A__22"/>
      <sheetName val="_Desbroce_Solar_Desvio_Provis22"/>
      <sheetName val="Reposicion_Aceras_22"/>
      <sheetName val="Reposicion_de_Contenes22"/>
      <sheetName val="Imbornales_3_Parrillas22"/>
      <sheetName val="Registro_secundario_(Pluvial)22"/>
      <sheetName val="Registros_de_4@5_mts_(Pluvial22"/>
      <sheetName val="Registros_de_2_@_3_mts_(AN)22"/>
      <sheetName val="Registros_de_2_@_3_mts_(AP)22"/>
      <sheetName val="Sum__y_col__Tub__interconexio22"/>
      <sheetName val="Sum__y_col__Tub__8&quot;_H_S__Agua22"/>
      <sheetName val="Remoción_Tub__24''_H_S___22"/>
      <sheetName val="Remoción_Tub__8&quot;_H_S__AN22"/>
      <sheetName val="Bote_Mat__Exce_Reg_e_Imb22"/>
      <sheetName val="Sum__y_col__de_Mat__de_Asient22"/>
      <sheetName val="Sum__y_col__de_Mat__de_base22"/>
      <sheetName val="Sum__y_col__Relleno_Compact_22"/>
      <sheetName val="Sum__y_col_de_Relleno_T__inte22"/>
      <sheetName val="Sum__y_col__Relleno_p'imborna22"/>
      <sheetName val="Sum__y_col_de_Relleno_regis_22"/>
      <sheetName val="_Relleno_Compact_total_22"/>
      <sheetName val="Exc__p'_Tub__60&quot;_H_A_22"/>
      <sheetName val="Exc__p'_Tub__42&quot;_H_A_22"/>
      <sheetName val="Exc__p'_Tub__interconexión22"/>
      <sheetName val="Exc__p'_Imbornales22"/>
      <sheetName val="Exc__p'_Registros_22"/>
      <sheetName val="Total_Exc_22"/>
      <sheetName val="Presupuesto_Reformado22"/>
      <sheetName val="Datos_a_Project22"/>
      <sheetName val="Analisis_de_Madera22"/>
      <sheetName val="Cargas_Sociales22"/>
      <sheetName val="Tarifas_de_Alquiler_de_Equipo22"/>
      <sheetName val="Presupuesto_Original22"/>
      <sheetName val="Analisis_Unitarios22"/>
      <sheetName val="VOLUMETRIA_FINAL_ETAPA_I_(2)22"/>
      <sheetName val="VOLUMETRIA_FINAL_ETAPA_I22"/>
      <sheetName val="VOLUMENES_DE_CUBICACION_FINAL22"/>
      <sheetName val="GRAFICO_(2)22"/>
      <sheetName val="Mano_Obra16"/>
      <sheetName val="M_O_y_Rendimientos6"/>
      <sheetName val="ANALISIS_STO_DGO16"/>
      <sheetName val="Pu-Sanit_6"/>
      <sheetName val="anal_term6"/>
      <sheetName val="LISTADO_INSUMOS_DEL_200016"/>
      <sheetName val="V_Tierras_A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15">
          <cell r="L15">
            <v>1.327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>
        <row r="2">
          <cell r="K2">
            <v>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15">
          <cell r="L15">
            <v>1.327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>
        <row r="2">
          <cell r="K2">
            <v>1</v>
          </cell>
        </row>
      </sheetData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15">
          <cell r="L15">
            <v>1.327</v>
          </cell>
        </row>
      </sheetData>
      <sheetData sheetId="224">
        <row r="29">
          <cell r="G29">
            <v>1.4739668659952441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>
        <row r="2">
          <cell r="K2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15">
          <cell r="L15">
            <v>1.327</v>
          </cell>
        </row>
      </sheetData>
      <sheetData sheetId="280">
        <row r="29">
          <cell r="G29">
            <v>1.4739668659952441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>
        <row r="2">
          <cell r="K2">
            <v>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5">
          <cell r="L15">
            <v>1.327</v>
          </cell>
        </row>
      </sheetData>
      <sheetData sheetId="333"/>
      <sheetData sheetId="334">
        <row r="15">
          <cell r="L15">
            <v>1.327</v>
          </cell>
        </row>
      </sheetData>
      <sheetData sheetId="335">
        <row r="29">
          <cell r="I29">
            <v>3358.9571999999998</v>
          </cell>
        </row>
      </sheetData>
      <sheetData sheetId="336">
        <row r="29">
          <cell r="G29">
            <v>1.4739668659952441</v>
          </cell>
        </row>
      </sheetData>
      <sheetData sheetId="337">
        <row r="2">
          <cell r="K2">
            <v>1</v>
          </cell>
        </row>
      </sheetData>
      <sheetData sheetId="338"/>
      <sheetData sheetId="339">
        <row r="2">
          <cell r="K2">
            <v>1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5">
          <cell r="L15">
            <v>1.327</v>
          </cell>
        </row>
      </sheetData>
      <sheetData sheetId="389"/>
      <sheetData sheetId="390">
        <row r="15">
          <cell r="L15">
            <v>1.327</v>
          </cell>
        </row>
      </sheetData>
      <sheetData sheetId="391">
        <row r="29">
          <cell r="I29">
            <v>3358.9571999999998</v>
          </cell>
        </row>
      </sheetData>
      <sheetData sheetId="392">
        <row r="29">
          <cell r="G29">
            <v>1.4739668659952441</v>
          </cell>
        </row>
      </sheetData>
      <sheetData sheetId="393">
        <row r="2">
          <cell r="K2">
            <v>1</v>
          </cell>
        </row>
      </sheetData>
      <sheetData sheetId="394"/>
      <sheetData sheetId="395">
        <row r="2">
          <cell r="K2">
            <v>1</v>
          </cell>
        </row>
      </sheetData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5">
          <cell r="L15">
            <v>1.327</v>
          </cell>
        </row>
      </sheetData>
      <sheetData sheetId="816"/>
      <sheetData sheetId="817">
        <row r="29">
          <cell r="G29">
            <v>1.4739668659952441</v>
          </cell>
        </row>
      </sheetData>
      <sheetData sheetId="818">
        <row r="29">
          <cell r="I29">
            <v>3358.9571999999998</v>
          </cell>
        </row>
      </sheetData>
      <sheetData sheetId="819"/>
      <sheetData sheetId="820">
        <row r="2">
          <cell r="K2">
            <v>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5">
          <cell r="L15">
            <v>1.327</v>
          </cell>
        </row>
      </sheetData>
      <sheetData sheetId="1182"/>
      <sheetData sheetId="1183">
        <row r="29">
          <cell r="G29">
            <v>1.4739668659952441</v>
          </cell>
        </row>
      </sheetData>
      <sheetData sheetId="1184">
        <row r="29">
          <cell r="I29">
            <v>3358.9571999999998</v>
          </cell>
        </row>
      </sheetData>
      <sheetData sheetId="1185"/>
      <sheetData sheetId="1186">
        <row r="2">
          <cell r="K2">
            <v>1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5">
          <cell r="L15">
            <v>1.327</v>
          </cell>
        </row>
      </sheetData>
      <sheetData sheetId="1245"/>
      <sheetData sheetId="1246">
        <row r="29">
          <cell r="G29">
            <v>1.4739668659952441</v>
          </cell>
        </row>
      </sheetData>
      <sheetData sheetId="1247">
        <row r="29">
          <cell r="I29">
            <v>3358.9571999999998</v>
          </cell>
        </row>
      </sheetData>
      <sheetData sheetId="1248"/>
      <sheetData sheetId="1249">
        <row r="2">
          <cell r="K2">
            <v>1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5">
          <cell r="L15">
            <v>1.327</v>
          </cell>
        </row>
      </sheetData>
      <sheetData sheetId="1304"/>
      <sheetData sheetId="1305">
        <row r="29">
          <cell r="G29">
            <v>1.4739668659952441</v>
          </cell>
        </row>
      </sheetData>
      <sheetData sheetId="1306">
        <row r="29">
          <cell r="I29">
            <v>3358.9571999999998</v>
          </cell>
        </row>
      </sheetData>
      <sheetData sheetId="1307"/>
      <sheetData sheetId="1308">
        <row r="2">
          <cell r="K2">
            <v>1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>
        <row r="15">
          <cell r="L15">
            <v>1.327</v>
          </cell>
        </row>
      </sheetData>
      <sheetData sheetId="1367"/>
      <sheetData sheetId="1368">
        <row r="29">
          <cell r="G29">
            <v>1.4739668659952441</v>
          </cell>
        </row>
      </sheetData>
      <sheetData sheetId="1369">
        <row r="29">
          <cell r="I29">
            <v>3358.9571999999998</v>
          </cell>
        </row>
      </sheetData>
      <sheetData sheetId="1370"/>
      <sheetData sheetId="1371">
        <row r="2">
          <cell r="K2">
            <v>1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5">
          <cell r="L15">
            <v>1.327</v>
          </cell>
        </row>
      </sheetData>
      <sheetData sheetId="1430"/>
      <sheetData sheetId="1431">
        <row r="29">
          <cell r="G29">
            <v>1.4739668659952441</v>
          </cell>
        </row>
      </sheetData>
      <sheetData sheetId="1432">
        <row r="29">
          <cell r="I29">
            <v>3358.9571999999998</v>
          </cell>
        </row>
      </sheetData>
      <sheetData sheetId="1433"/>
      <sheetData sheetId="1434">
        <row r="2">
          <cell r="K2">
            <v>1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Analisis Unitarios"/>
      <sheetName val="Datos a Project"/>
      <sheetName val="Tarifas de Alquiler de Equipo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>
        <row r="11">
          <cell r="I11">
            <v>1863.7719999999999</v>
          </cell>
        </row>
      </sheetData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/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>
        <row r="11">
          <cell r="I11">
            <v>1863.7719999999999</v>
          </cell>
        </row>
      </sheetData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/>
      <sheetData sheetId="38">
        <row r="11">
          <cell r="I11">
            <v>1863.7719999999999</v>
          </cell>
        </row>
      </sheetData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>
        <row r="11">
          <cell r="I11">
            <v>1863.7719999999999</v>
          </cell>
        </row>
      </sheetData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/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</sheetNames>
    <sheetDataSet>
      <sheetData sheetId="0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  <sheetName val="Insumos materiales"/>
      <sheetName val="Costos Mano de Obra"/>
      <sheetName val="Volumenes"/>
      <sheetName val="anal term"/>
      <sheetName val="Ana-Sanit."/>
      <sheetName val="Anal. horm."/>
      <sheetName val="UASD"/>
      <sheetName val="Mat"/>
      <sheetName val="Pu-Sanit."/>
      <sheetName val="Insumo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  <sheetName val="Análisis_de_Precios7"/>
      <sheetName val="Presupuesto_Nave_17"/>
      <sheetName val="Presupuesto_Nave_27"/>
      <sheetName val="Cantidades_Nave_17"/>
      <sheetName val="Cantidades_Nave_27"/>
      <sheetName val="Mano_de_Obra7"/>
      <sheetName val="Anal__horm_7"/>
      <sheetName val="Detalle_Acero7"/>
      <sheetName val="O_M__y_Salarios7"/>
      <sheetName val="Trabajos_Generales7"/>
      <sheetName val="COSTO_INDIRECTO7"/>
      <sheetName val="OPERADORES_EQUIPOS7"/>
      <sheetName val="HORM__Y_MORTEROS_7"/>
      <sheetName val="V_Tierras_A7"/>
      <sheetName val="materiales_(2)7"/>
      <sheetName val="ANALISIS_STO_DGO1"/>
      <sheetName val="anal_term1"/>
      <sheetName val="Ana-Sanit_1"/>
      <sheetName val="Pu-Sanit_1"/>
      <sheetName val="Los_Ángeles_(Fase_II)1"/>
      <sheetName val="Cotz_1"/>
      <sheetName val="caseta_de_planta1"/>
      <sheetName val="Desembolso_de_Caja1"/>
      <sheetName val="Análisis_de_Precios6"/>
      <sheetName val="Presupuesto_Nave_16"/>
      <sheetName val="Presupuesto_Nave_26"/>
      <sheetName val="Cantidades_Nave_16"/>
      <sheetName val="Cantidades_Nave_26"/>
      <sheetName val="Mano_de_Obra6"/>
      <sheetName val="Anal__horm_6"/>
      <sheetName val="Detalle_Acero6"/>
      <sheetName val="O_M__y_Salarios6"/>
      <sheetName val="Trabajos_Generales6"/>
      <sheetName val="COSTO_INDIRECTO6"/>
      <sheetName val="OPERADORES_EQUIPOS6"/>
      <sheetName val="HORM__Y_MORTEROS_6"/>
      <sheetName val="V_Tierras_A6"/>
      <sheetName val="materiales_(2)6"/>
      <sheetName val="Cotz_"/>
      <sheetName val="caseta_de_planta"/>
      <sheetName val="Desembolso_de_Caja"/>
      <sheetName val="Análisis_de_Precios9"/>
      <sheetName val="Presupuesto_Nave_19"/>
      <sheetName val="Presupuesto_Nave_29"/>
      <sheetName val="Cantidades_Nave_19"/>
      <sheetName val="Cantidades_Nave_29"/>
      <sheetName val="Mano_de_Obra9"/>
      <sheetName val="Anal__horm_9"/>
      <sheetName val="Detalle_Acero9"/>
      <sheetName val="O_M__y_Salarios9"/>
      <sheetName val="Trabajos_Generales9"/>
      <sheetName val="COSTO_INDIRECTO9"/>
      <sheetName val="OPERADORES_EQUIPOS9"/>
      <sheetName val="HORM__Y_MORTEROS_9"/>
      <sheetName val="V_Tierras_A9"/>
      <sheetName val="materiales_(2)9"/>
      <sheetName val="ANALISIS_STO_DGO3"/>
      <sheetName val="anal_term3"/>
      <sheetName val="Ana-Sanit_3"/>
      <sheetName val="Pu-Sanit_3"/>
      <sheetName val="Los_Ángeles_(Fase_II)3"/>
      <sheetName val="Cotz_3"/>
      <sheetName val="caseta_de_planta3"/>
      <sheetName val="Desembolso_de_Caja3"/>
      <sheetName val="Análisis_de_Precios8"/>
      <sheetName val="Presupuesto_Nave_18"/>
      <sheetName val="Presupuesto_Nave_28"/>
      <sheetName val="Cantidades_Nave_18"/>
      <sheetName val="Cantidades_Nave_28"/>
      <sheetName val="Mano_de_Obra8"/>
      <sheetName val="Anal__horm_8"/>
      <sheetName val="Detalle_Acero8"/>
      <sheetName val="O_M__y_Salarios8"/>
      <sheetName val="Trabajos_Generales8"/>
      <sheetName val="COSTO_INDIRECTO8"/>
      <sheetName val="OPERADORES_EQUIPOS8"/>
      <sheetName val="HORM__Y_MORTEROS_8"/>
      <sheetName val="V_Tierras_A8"/>
      <sheetName val="materiales_(2)8"/>
      <sheetName val="ANALISIS_STO_DGO2"/>
      <sheetName val="anal_term2"/>
      <sheetName val="Ana-Sanit_2"/>
      <sheetName val="Pu-Sanit_2"/>
      <sheetName val="Los_Ángeles_(Fase_II)2"/>
      <sheetName val="Cotz_2"/>
      <sheetName val="caseta_de_planta2"/>
      <sheetName val="Desembolso_de_Caja2"/>
      <sheetName val="Análisis_de_Precios10"/>
      <sheetName val="Presupuesto_Nave_110"/>
      <sheetName val="Presupuesto_Nave_210"/>
      <sheetName val="Cantidades_Nave_110"/>
      <sheetName val="Cantidades_Nave_210"/>
      <sheetName val="Mano_de_Obra10"/>
      <sheetName val="Anal__horm_10"/>
      <sheetName val="Detalle_Acero10"/>
      <sheetName val="O_M__y_Salarios10"/>
      <sheetName val="Trabajos_Generales10"/>
      <sheetName val="COSTO_INDIRECTO10"/>
      <sheetName val="OPERADORES_EQUIPOS10"/>
      <sheetName val="HORM__Y_MORTEROS_10"/>
      <sheetName val="V_Tierras_A10"/>
      <sheetName val="materiales_(2)10"/>
      <sheetName val="ANALISIS_STO_DGO4"/>
      <sheetName val="anal_term4"/>
      <sheetName val="Ana-Sanit_4"/>
      <sheetName val="Pu-Sanit_4"/>
      <sheetName val="Los_Ángeles_(Fase_II)4"/>
      <sheetName val="Cotz_4"/>
      <sheetName val="caseta_de_planta4"/>
      <sheetName val="Desembolso_de_Caja4"/>
      <sheetName val="Resumen_Precio_Equipos"/>
      <sheetName val="ANALISIS_ENTREGABLE"/>
      <sheetName val="Muros_Interiores_h=2_8_m_"/>
      <sheetName val="Análisis_de_partidas"/>
      <sheetName val="Listado_de_Precios"/>
      <sheetName val="LISTA_DE_PRECIO"/>
      <sheetName val="Hato_Mayor_Dic_2010"/>
      <sheetName val="Ana-elect_"/>
      <sheetName val="Análisis_de_Precios11"/>
      <sheetName val="Presupuesto_Nave_111"/>
      <sheetName val="Presupuesto_Nave_211"/>
      <sheetName val="Cantidades_Nave_111"/>
      <sheetName val="Cantidades_Nave_211"/>
      <sheetName val="Mano_de_Obra11"/>
      <sheetName val="Anal__horm_11"/>
      <sheetName val="Detalle_Acero11"/>
      <sheetName val="O_M__y_Salarios11"/>
      <sheetName val="Trabajos_Generales11"/>
      <sheetName val="COSTO_INDIRECTO11"/>
      <sheetName val="OPERADORES_EQUIPOS11"/>
      <sheetName val="HORM__Y_MORTEROS_11"/>
      <sheetName val="V_Tierras_A11"/>
      <sheetName val="materiales_(2)11"/>
      <sheetName val="ANALISIS_STO_DGO5"/>
      <sheetName val="anal_term5"/>
      <sheetName val="Ana-Sanit_5"/>
      <sheetName val="Pu-Sanit_5"/>
      <sheetName val="Los_Ángeles_(Fase_II)5"/>
      <sheetName val="Cotz_5"/>
      <sheetName val="caseta_de_planta5"/>
      <sheetName val="Desembolso_de_Caja5"/>
      <sheetName val="Resumen_Precio_Equipos1"/>
      <sheetName val="ANALISIS_ENTREGABLE1"/>
      <sheetName val="Muros_Interiores_h=2_8_m_1"/>
      <sheetName val="Análisis_de_partidas1"/>
      <sheetName val="Listado_de_Precios1"/>
      <sheetName val="LISTA_DE_PRECIO1"/>
      <sheetName val="Hato_Mayor_Dic_20101"/>
      <sheetName val="Ana-elect_1"/>
      <sheetName val="Análisis_de_Precios13"/>
      <sheetName val="Presupuesto_Nave_113"/>
      <sheetName val="Presupuesto_Nave_213"/>
      <sheetName val="Cantidades_Nave_113"/>
      <sheetName val="Cantidades_Nave_213"/>
      <sheetName val="Mano_de_Obra13"/>
      <sheetName val="Anal__horm_13"/>
      <sheetName val="Detalle_Acero13"/>
      <sheetName val="O_M__y_Salarios13"/>
      <sheetName val="Trabajos_Generales13"/>
      <sheetName val="COSTO_INDIRECTO13"/>
      <sheetName val="OPERADORES_EQUIPOS13"/>
      <sheetName val="HORM__Y_MORTEROS_13"/>
      <sheetName val="V_Tierras_A13"/>
      <sheetName val="materiales_(2)13"/>
      <sheetName val="ANALISIS_STO_DGO7"/>
      <sheetName val="anal_term7"/>
      <sheetName val="Ana-Sanit_7"/>
      <sheetName val="Pu-Sanit_7"/>
      <sheetName val="Los_Ángeles_(Fase_II)7"/>
      <sheetName val="Cotz_7"/>
      <sheetName val="caseta_de_planta7"/>
      <sheetName val="Desembolso_de_Caja7"/>
      <sheetName val="Resumen_Precio_Equipos3"/>
      <sheetName val="ANALISIS_ENTREGABLE3"/>
      <sheetName val="Muros_Interiores_h=2_8_m_3"/>
      <sheetName val="Análisis_de_partidas3"/>
      <sheetName val="Listado_de_Precios3"/>
      <sheetName val="LISTA_DE_PRECIO3"/>
      <sheetName val="Hato_Mayor_Dic_20103"/>
      <sheetName val="Ana-elect_3"/>
      <sheetName val="Análisis_de_Precios12"/>
      <sheetName val="Presupuesto_Nave_112"/>
      <sheetName val="Presupuesto_Nave_212"/>
      <sheetName val="Cantidades_Nave_112"/>
      <sheetName val="Cantidades_Nave_212"/>
      <sheetName val="Mano_de_Obra12"/>
      <sheetName val="Anal__horm_12"/>
      <sheetName val="Detalle_Acero12"/>
      <sheetName val="O_M__y_Salarios12"/>
      <sheetName val="Trabajos_Generales12"/>
      <sheetName val="COSTO_INDIRECTO12"/>
      <sheetName val="OPERADORES_EQUIPOS12"/>
      <sheetName val="HORM__Y_MORTEROS_12"/>
      <sheetName val="V_Tierras_A12"/>
      <sheetName val="materiales_(2)12"/>
      <sheetName val="ANALISIS_STO_DGO6"/>
      <sheetName val="anal_term6"/>
      <sheetName val="Ana-Sanit_6"/>
      <sheetName val="Pu-Sanit_6"/>
      <sheetName val="Los_Ángeles_(Fase_II)6"/>
      <sheetName val="Cotz_6"/>
      <sheetName val="caseta_de_planta6"/>
      <sheetName val="Desembolso_de_Caja6"/>
      <sheetName val="Resumen_Precio_Equipos2"/>
      <sheetName val="ANALISIS_ENTREGABLE2"/>
      <sheetName val="Muros_Interiores_h=2_8_m_2"/>
      <sheetName val="Análisis_de_partidas2"/>
      <sheetName val="Listado_de_Precios2"/>
      <sheetName val="LISTA_DE_PRECIO2"/>
      <sheetName val="Hato_Mayor_Dic_20102"/>
      <sheetName val="Ana-elect_2"/>
      <sheetName val="cub-10181-3(rescision)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>
        <row r="201">
          <cell r="F201">
            <v>7792.2050656250012</v>
          </cell>
        </row>
      </sheetData>
      <sheetData sheetId="88">
        <row r="201">
          <cell r="F201">
            <v>7792.2050656250012</v>
          </cell>
        </row>
      </sheetData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>
        <row r="201">
          <cell r="F201">
            <v>7792.2050656250012</v>
          </cell>
        </row>
      </sheetData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>
        <row r="201">
          <cell r="F201">
            <v>7792.2050656250003</v>
          </cell>
        </row>
      </sheetData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>
        <row r="201">
          <cell r="F201">
            <v>7792.2050656250012</v>
          </cell>
        </row>
      </sheetData>
      <sheetData sheetId="107">
        <row r="201">
          <cell r="F201">
            <v>7792.2050656250012</v>
          </cell>
        </row>
      </sheetData>
      <sheetData sheetId="108">
        <row r="201">
          <cell r="F201">
            <v>7792.2050656250012</v>
          </cell>
        </row>
      </sheetData>
      <sheetData sheetId="109">
        <row r="201">
          <cell r="F201">
            <v>7792.2050656250012</v>
          </cell>
        </row>
      </sheetData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>
        <row r="201">
          <cell r="F201">
            <v>7792.2050656250012</v>
          </cell>
        </row>
      </sheetData>
      <sheetData sheetId="113">
        <row r="201">
          <cell r="F201">
            <v>7792.2050656250012</v>
          </cell>
        </row>
      </sheetData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>
        <row r="201">
          <cell r="F201">
            <v>7792.2050656250012</v>
          </cell>
        </row>
      </sheetData>
      <sheetData sheetId="120">
        <row r="201">
          <cell r="F201">
            <v>7792.2050656250012</v>
          </cell>
        </row>
      </sheetData>
      <sheetData sheetId="121"/>
      <sheetData sheetId="122"/>
      <sheetData sheetId="123">
        <row r="201">
          <cell r="F201">
            <v>7792.2050656250012</v>
          </cell>
        </row>
      </sheetData>
      <sheetData sheetId="124">
        <row r="201">
          <cell r="F201">
            <v>7792.2050656250012</v>
          </cell>
        </row>
      </sheetData>
      <sheetData sheetId="125">
        <row r="201">
          <cell r="F201">
            <v>7792.2050656250012</v>
          </cell>
        </row>
      </sheetData>
      <sheetData sheetId="126">
        <row r="201">
          <cell r="F201">
            <v>7792.2050656250012</v>
          </cell>
        </row>
      </sheetData>
      <sheetData sheetId="127" refreshError="1"/>
      <sheetData sheetId="128" refreshError="1"/>
      <sheetData sheetId="129" refreshError="1"/>
      <sheetData sheetId="130">
        <row r="201">
          <cell r="F201">
            <v>7792.2050656250012</v>
          </cell>
        </row>
      </sheetData>
      <sheetData sheetId="131">
        <row r="201">
          <cell r="F201">
            <v>7792.2050656250012</v>
          </cell>
        </row>
      </sheetData>
      <sheetData sheetId="132">
        <row r="201">
          <cell r="F201">
            <v>7792.2050656250012</v>
          </cell>
        </row>
      </sheetData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Mano Obra"/>
      <sheetName val="Presup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Pres__Adic_Y"/>
      <sheetName val="LISTA_DE_PRECIO"/>
      <sheetName val="Mano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MOJornal"/>
      <sheetName val="Estructura Metalica"/>
      <sheetName val="Presup_"/>
      <sheetName val="Presup_1"/>
      <sheetName val="Presup_2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Desembolso de Caja"/>
      <sheetName val="Precio"/>
      <sheetName val="V.Tierras A"/>
      <sheetName val="PRE Desvio Alcant.  Potable"/>
      <sheetName val="Presup_4"/>
      <sheetName val="Presup_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INSU"/>
      <sheetName val="Analisis (1)"/>
      <sheetName val="Materiales"/>
      <sheetName val=""/>
      <sheetName val="PVC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 refreshError="1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 refreshError="1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126">
          <cell r="C126">
            <v>55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 refreshError="1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512">
          <cell r="G1512">
            <v>3526.1216021874998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>
        <row r="39">
          <cell r="D39">
            <v>4.37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1512">
          <cell r="G1512">
            <v>3526.1216021874998</v>
          </cell>
        </row>
      </sheetData>
      <sheetData sheetId="69">
        <row r="1512">
          <cell r="G1512">
            <v>3526.1216021874998</v>
          </cell>
        </row>
      </sheetData>
      <sheetData sheetId="70">
        <row r="134">
          <cell r="D134">
            <v>550</v>
          </cell>
        </row>
      </sheetData>
      <sheetData sheetId="71">
        <row r="126">
          <cell r="C126">
            <v>55</v>
          </cell>
        </row>
      </sheetData>
      <sheetData sheetId="72">
        <row r="39">
          <cell r="D39">
            <v>4.37</v>
          </cell>
        </row>
      </sheetData>
      <sheetData sheetId="73">
        <row r="126">
          <cell r="C126">
            <v>55</v>
          </cell>
        </row>
      </sheetData>
      <sheetData sheetId="74">
        <row r="39">
          <cell r="D39">
            <v>4.37</v>
          </cell>
        </row>
      </sheetData>
      <sheetData sheetId="75">
        <row r="391">
          <cell r="F391">
            <v>14781.0615459973</v>
          </cell>
        </row>
      </sheetData>
      <sheetData sheetId="76">
        <row r="126">
          <cell r="C126">
            <v>55</v>
          </cell>
        </row>
      </sheetData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>
        <row r="39">
          <cell r="D39">
            <v>4.37</v>
          </cell>
        </row>
      </sheetData>
      <sheetData sheetId="94">
        <row r="39">
          <cell r="D39">
            <v>4.37</v>
          </cell>
        </row>
      </sheetData>
      <sheetData sheetId="95">
        <row r="126">
          <cell r="C126">
            <v>55</v>
          </cell>
        </row>
      </sheetData>
      <sheetData sheetId="96">
        <row r="39">
          <cell r="D39">
            <v>4.37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>
        <row r="126">
          <cell r="C126">
            <v>55</v>
          </cell>
        </row>
      </sheetData>
      <sheetData sheetId="104">
        <row r="39">
          <cell r="D39">
            <v>4.37</v>
          </cell>
        </row>
      </sheetData>
      <sheetData sheetId="105"/>
      <sheetData sheetId="106">
        <row r="126">
          <cell r="C126">
            <v>55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126">
          <cell r="C126">
            <v>55</v>
          </cell>
        </row>
      </sheetData>
      <sheetData sheetId="119">
        <row r="39">
          <cell r="D39">
            <v>4.37</v>
          </cell>
        </row>
      </sheetData>
      <sheetData sheetId="120"/>
      <sheetData sheetId="121"/>
      <sheetData sheetId="122"/>
      <sheetData sheetId="123">
        <row r="1512">
          <cell r="G1512">
            <v>3526.1216021874998</v>
          </cell>
        </row>
      </sheetData>
      <sheetData sheetId="124"/>
      <sheetData sheetId="125"/>
      <sheetData sheetId="126">
        <row r="1512">
          <cell r="G1512">
            <v>3526.1216021874998</v>
          </cell>
        </row>
      </sheetData>
      <sheetData sheetId="127">
        <row r="1512">
          <cell r="G1512">
            <v>3526.1216021874998</v>
          </cell>
        </row>
      </sheetData>
      <sheetData sheetId="128">
        <row r="391">
          <cell r="F391">
            <v>14781.061545997285</v>
          </cell>
        </row>
      </sheetData>
      <sheetData sheetId="129">
        <row r="1512">
          <cell r="G1512">
            <v>3526.1216021874998</v>
          </cell>
        </row>
      </sheetData>
      <sheetData sheetId="130">
        <row r="1512">
          <cell r="G1512">
            <v>3526.1216021874998</v>
          </cell>
        </row>
      </sheetData>
      <sheetData sheetId="131">
        <row r="126">
          <cell r="C126">
            <v>55</v>
          </cell>
        </row>
      </sheetData>
      <sheetData sheetId="132">
        <row r="39">
          <cell r="D39">
            <v>4.37</v>
          </cell>
        </row>
      </sheetData>
      <sheetData sheetId="133"/>
      <sheetData sheetId="134">
        <row r="126">
          <cell r="C126">
            <v>55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126">
          <cell r="C126">
            <v>55</v>
          </cell>
        </row>
      </sheetData>
      <sheetData sheetId="147">
        <row r="39">
          <cell r="D39">
            <v>4.37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>
        <row r="39">
          <cell r="D39">
            <v>4.37</v>
          </cell>
        </row>
      </sheetData>
      <sheetData sheetId="165">
        <row r="126">
          <cell r="C126">
            <v>55</v>
          </cell>
        </row>
      </sheetData>
      <sheetData sheetId="166">
        <row r="391">
          <cell r="F391">
            <v>14781.061545997285</v>
          </cell>
        </row>
      </sheetData>
      <sheetData sheetId="167">
        <row r="391">
          <cell r="F391">
            <v>14781.061545997285</v>
          </cell>
        </row>
      </sheetData>
      <sheetData sheetId="168">
        <row r="1512">
          <cell r="G1512">
            <v>3526.1216021874998</v>
          </cell>
        </row>
      </sheetData>
      <sheetData sheetId="169">
        <row r="1512">
          <cell r="G1512">
            <v>3526.1216021874998</v>
          </cell>
        </row>
      </sheetData>
      <sheetData sheetId="170">
        <row r="126">
          <cell r="C126">
            <v>55</v>
          </cell>
        </row>
      </sheetData>
      <sheetData sheetId="171">
        <row r="39">
          <cell r="D39">
            <v>4.37</v>
          </cell>
        </row>
      </sheetData>
      <sheetData sheetId="172">
        <row r="391">
          <cell r="F391">
            <v>14781.061545997285</v>
          </cell>
        </row>
      </sheetData>
      <sheetData sheetId="173">
        <row r="391">
          <cell r="F391">
            <v>14781.061545997285</v>
          </cell>
        </row>
      </sheetData>
      <sheetData sheetId="174">
        <row r="126">
          <cell r="C126">
            <v>55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/>
      <sheetData sheetId="186"/>
      <sheetData sheetId="187"/>
      <sheetData sheetId="188"/>
      <sheetData sheetId="189"/>
      <sheetData sheetId="190">
        <row r="1512">
          <cell r="G1512">
            <v>3526.1216021874998</v>
          </cell>
        </row>
      </sheetData>
      <sheetData sheetId="191"/>
      <sheetData sheetId="192"/>
      <sheetData sheetId="193"/>
      <sheetData sheetId="194">
        <row r="1512">
          <cell r="G1512">
            <v>3526.1216021874998</v>
          </cell>
        </row>
      </sheetData>
      <sheetData sheetId="195">
        <row r="391">
          <cell r="F391">
            <v>14781.061545997285</v>
          </cell>
        </row>
      </sheetData>
      <sheetData sheetId="196">
        <row r="1512">
          <cell r="G1512">
            <v>3526.1216021874998</v>
          </cell>
        </row>
      </sheetData>
      <sheetData sheetId="197">
        <row r="1512">
          <cell r="G1512">
            <v>3526.1216021874998</v>
          </cell>
        </row>
      </sheetData>
      <sheetData sheetId="198">
        <row r="126">
          <cell r="C126">
            <v>55</v>
          </cell>
        </row>
      </sheetData>
      <sheetData sheetId="199">
        <row r="39">
          <cell r="D39">
            <v>4.37</v>
          </cell>
        </row>
      </sheetData>
      <sheetData sheetId="200">
        <row r="391">
          <cell r="F391">
            <v>14781.061545997285</v>
          </cell>
        </row>
      </sheetData>
      <sheetData sheetId="201">
        <row r="391">
          <cell r="F391">
            <v>14781.061545997285</v>
          </cell>
        </row>
      </sheetData>
      <sheetData sheetId="202">
        <row r="126">
          <cell r="C126">
            <v>55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512">
          <cell r="G1512">
            <v>3526.1216021874998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1512">
          <cell r="G1512">
            <v>3526.1216021874998</v>
          </cell>
        </row>
      </sheetData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Analisis Unitarios"/>
      <sheetName val="Cargas Sociales"/>
      <sheetName val="Datos a Project"/>
      <sheetName val="Tarifas de Alquiler de Equipo"/>
      <sheetName val="analisis de pu"/>
      <sheetName val="#REF"/>
      <sheetName val="Resumen Precio Equipos"/>
      <sheetName val="O.M. y Salarios"/>
      <sheetName val="Villa Hermosa"/>
      <sheetName val="Mano Obra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Mano_Obra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Herram"/>
      <sheetName val="Villa_Hermosa"/>
      <sheetName val="Villa_Hermosa1"/>
      <sheetName val="Villa_Hermosa2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Mano_Obra5"/>
      <sheetName val="Villa_Hermosa3"/>
      <sheetName val="Ana MO Aparatos Sanit"/>
      <sheetName val="Ana-Gral"/>
      <sheetName val="Res Analisis"/>
      <sheetName val="Tramo_I29"/>
      <sheetName val="Tramo_I_(alt__&quot;B&quot;)29"/>
      <sheetName val="Tramo_II29"/>
      <sheetName val="Tramo_II_(alt_&quot;B&quot;)29"/>
      <sheetName val="Tramo_III29"/>
      <sheetName val="Tramo_III_(Alt__&quot;B&quot;)29"/>
      <sheetName val="Tramo_IV29"/>
      <sheetName val="Tramo_IV_(Alt_&quot;B&quot;)29"/>
      <sheetName val="Tramo_V29"/>
      <sheetName val="Tramo_V_(Alt__&quot;B&quot;)29"/>
      <sheetName val="Tramo_IV_(2)29"/>
      <sheetName val="Listado_Equipos_a_utilizar29"/>
      <sheetName val="MANT_TRANSITO28"/>
      <sheetName val="Analisis_de_Costos_Aceras28"/>
      <sheetName val="anal_term28"/>
      <sheetName val="M_O_28"/>
      <sheetName val="Análisis_de_Precios24"/>
      <sheetName val="AISC_13th_Ed__Properties_View22"/>
      <sheetName val="Presupuesto-Zapata_Aislada22"/>
      <sheetName val="caseta_de_planta22"/>
      <sheetName val="Ana__blocks_y_termin_22"/>
      <sheetName val="Costos_Mano_de_Obra22"/>
      <sheetName val="Insumos_materiales22"/>
      <sheetName val="Ana__Horm_mexc_mort22"/>
      <sheetName val="V_Tierras_A21"/>
      <sheetName val="Pres_21"/>
      <sheetName val="Obra_de_Mano21"/>
      <sheetName val="Analisis_Unitarios21"/>
      <sheetName val="Cargas_Sociales21"/>
      <sheetName val="Datos_a_Project21"/>
      <sheetName val="Tarifas_de_Alquiler_de_Equipo21"/>
      <sheetName val="Resumen_Precio_Equipos21"/>
      <sheetName val="O_M__y_Salarios21"/>
      <sheetName val="analisis_de_pu21"/>
      <sheetName val="Villa_Hermosa4"/>
      <sheetName val="Mano_Obra7"/>
      <sheetName val="Tramo_I30"/>
      <sheetName val="Tramo_I_(alt__&quot;B&quot;)30"/>
      <sheetName val="Tramo_II30"/>
      <sheetName val="Tramo_II_(alt_&quot;B&quot;)30"/>
      <sheetName val="Tramo_III30"/>
      <sheetName val="Tramo_III_(Alt__&quot;B&quot;)30"/>
      <sheetName val="Tramo_IV30"/>
      <sheetName val="Tramo_IV_(Alt_&quot;B&quot;)30"/>
      <sheetName val="Tramo_V30"/>
      <sheetName val="Tramo_V_(Alt__&quot;B&quot;)30"/>
      <sheetName val="Tramo_IV_(2)30"/>
      <sheetName val="Listado_Equipos_a_utilizar30"/>
      <sheetName val="MANT_TRANSITO29"/>
      <sheetName val="Analisis_de_Costos_Aceras29"/>
      <sheetName val="anal_term29"/>
      <sheetName val="M_O_29"/>
      <sheetName val="Análisis_de_Precios25"/>
      <sheetName val="AISC_13th_Ed__Properties_View23"/>
      <sheetName val="Presupuesto-Zapata_Aislada23"/>
      <sheetName val="caseta_de_planta23"/>
      <sheetName val="Ana__blocks_y_termin_23"/>
      <sheetName val="Costos_Mano_de_Obra23"/>
      <sheetName val="Insumos_materiales23"/>
      <sheetName val="Ana__Horm_mexc_mort23"/>
      <sheetName val="V_Tierras_A22"/>
      <sheetName val="Pres_22"/>
      <sheetName val="Obra_de_Mano22"/>
      <sheetName val="Analisis_Unitarios22"/>
      <sheetName val="Cargas_Sociales22"/>
      <sheetName val="Datos_a_Project22"/>
      <sheetName val="Tarifas_de_Alquiler_de_Equipo22"/>
      <sheetName val="Resumen_Precio_Equipos22"/>
      <sheetName val="O_M__y_Salarios22"/>
      <sheetName val="analisis_de_pu22"/>
      <sheetName val="Villa_Hermosa5"/>
      <sheetName val="Mano_Obra8"/>
      <sheetName val="DATOS TECNICOS"/>
      <sheetName val="V_Tierras_A23"/>
      <sheetName val="Pres_23"/>
      <sheetName val="Obra_de_Mano23"/>
      <sheetName val="Analisis_Unitarios23"/>
      <sheetName val="Cargas_Sociales23"/>
      <sheetName val="Datos_a_Project23"/>
      <sheetName val="Tarifas_de_Alquiler_de_Equipo23"/>
      <sheetName val="analisis_de_pu23"/>
      <sheetName val="Resumen_Precio_Equipos23"/>
      <sheetName val="O_M__y_Salarios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3">
          <cell r="I13">
            <v>5208.2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>
        <row r="39">
          <cell r="G39">
            <v>37.200000000000003</v>
          </cell>
        </row>
      </sheetData>
      <sheetData sheetId="14"/>
      <sheetData sheetId="15" refreshError="1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  <sheetName val="preci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>
        <row r="13">
          <cell r="I13">
            <v>5208.2</v>
          </cell>
        </row>
      </sheetData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>
        <row r="13">
          <cell r="I13">
            <v>5208.2</v>
          </cell>
        </row>
      </sheetData>
      <sheetData sheetId="228">
        <row r="13">
          <cell r="I13">
            <v>5208.2</v>
          </cell>
        </row>
      </sheetData>
      <sheetData sheetId="229">
        <row r="13">
          <cell r="I13">
            <v>5208.2</v>
          </cell>
        </row>
      </sheetData>
      <sheetData sheetId="230">
        <row r="13">
          <cell r="I13">
            <v>5208.2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Presup"/>
      <sheetName val="mov. tierra"/>
      <sheetName val="med.mov.de tierras2"/>
      <sheetName val="analisis1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Mano de Obra"/>
      <sheetName val="MO"/>
      <sheetName val="a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  <sheetName val="MORTEROS_Y_HR15"/>
      <sheetName val="GASTOS_INDIR_15"/>
      <sheetName val="CANAL_BOHECHIO15"/>
      <sheetName val="P_CASAS_115"/>
      <sheetName val="P_CASA_215"/>
      <sheetName val="MATERIALES_LISTADO15"/>
      <sheetName val="EQUIPOS_LISTADO15"/>
      <sheetName val="MANO_OBRA_LISTADO15"/>
      <sheetName val="REMOCION_COMPUERTA15"/>
      <sheetName val="BOMBAS_DE_AGUA15"/>
      <sheetName val="Cabañas_Ejecutivas15"/>
      <sheetName val="Cabañas_Presidenciales_15"/>
      <sheetName val="Cabañas_simple_Tipo_I15"/>
      <sheetName val="Cabañas_simple_Tipo_215"/>
      <sheetName val="Cabañas_simple_Tipo_315"/>
      <sheetName val="Cabañas_Vice_Presidenciales15"/>
      <sheetName val="Calles,_aceras_y_contenes15"/>
      <sheetName val="Caseta_de_planta15"/>
      <sheetName val="Edificio_Administracion15"/>
      <sheetName val="Edificio_de_Entrada15"/>
      <sheetName val="Hoja_de_presupuesto15"/>
      <sheetName val="análisis_de_precios14"/>
      <sheetName val="ANALISIS_STO_DGO11"/>
      <sheetName val="Insumos_materiales11"/>
      <sheetName val="Costos_Mano_de_Obra11"/>
      <sheetName val="Mano_de_Obra9"/>
      <sheetName val="MORTEROS_Y_HR16"/>
      <sheetName val="GASTOS_INDIR_16"/>
      <sheetName val="CANAL_BOHECHIO16"/>
      <sheetName val="P_CASAS_116"/>
      <sheetName val="P_CASA_216"/>
      <sheetName val="MATERIALES_LISTADO16"/>
      <sheetName val="EQUIPOS_LISTADO16"/>
      <sheetName val="MANO_OBRA_LISTADO16"/>
      <sheetName val="REMOCION_COMPUERTA16"/>
      <sheetName val="BOMBAS_DE_AGUA16"/>
      <sheetName val="Cabañas_Ejecutivas16"/>
      <sheetName val="Cabañas_Presidenciales_16"/>
      <sheetName val="Cabañas_simple_Tipo_I16"/>
      <sheetName val="Cabañas_simple_Tipo_216"/>
      <sheetName val="Cabañas_simple_Tipo_316"/>
      <sheetName val="Cabañas_Vice_Presidenciales16"/>
      <sheetName val="Calles,_aceras_y_contenes16"/>
      <sheetName val="Caseta_de_planta16"/>
      <sheetName val="Edificio_Administracion16"/>
      <sheetName val="Edificio_de_Entrada16"/>
      <sheetName val="Hoja_de_presupuesto16"/>
      <sheetName val="análisis_de_precios15"/>
      <sheetName val="ANALISIS_STO_DGO12"/>
      <sheetName val="Insumos_materiales12"/>
      <sheetName val="Costos_Mano_de_Obra12"/>
      <sheetName val="Mano_de_Obra10"/>
      <sheetName val="med_mov_de_tierras2"/>
      <sheetName val="V_Tierras_A"/>
      <sheetName val="MORTEROS_Y_HR18"/>
      <sheetName val="GASTOS_INDIR_18"/>
      <sheetName val="CANAL_BOHECHIO18"/>
      <sheetName val="P_CASAS_118"/>
      <sheetName val="P_CASA_218"/>
      <sheetName val="MATERIALES_LISTADO18"/>
      <sheetName val="EQUIPOS_LISTADO18"/>
      <sheetName val="MANO_OBRA_LISTADO18"/>
      <sheetName val="REMOCION_COMPUERTA18"/>
      <sheetName val="BOMBAS_DE_AGUA18"/>
      <sheetName val="Cabañas_Ejecutivas18"/>
      <sheetName val="Cabañas_Presidenciales_18"/>
      <sheetName val="Cabañas_simple_Tipo_I18"/>
      <sheetName val="Cabañas_simple_Tipo_218"/>
      <sheetName val="Cabañas_simple_Tipo_318"/>
      <sheetName val="Cabañas_Vice_Presidenciales18"/>
      <sheetName val="Calles,_aceras_y_contenes18"/>
      <sheetName val="Caseta_de_planta18"/>
      <sheetName val="Edificio_Administracion18"/>
      <sheetName val="Edificio_de_Entrada18"/>
      <sheetName val="Hoja_de_presupuesto18"/>
      <sheetName val="análisis_de_precios17"/>
      <sheetName val="ANALISIS_STO_DGO14"/>
      <sheetName val="Insumos_materiales14"/>
      <sheetName val="Costos_Mano_de_Obra14"/>
      <sheetName val="Mano_de_Obra12"/>
      <sheetName val="med_mov_de_tierras22"/>
      <sheetName val="V_Tierras_A2"/>
      <sheetName val="MORTEROS_Y_HR17"/>
      <sheetName val="GASTOS_INDIR_17"/>
      <sheetName val="CANAL_BOHECHIO17"/>
      <sheetName val="P_CASAS_117"/>
      <sheetName val="P_CASA_217"/>
      <sheetName val="MATERIALES_LISTADO17"/>
      <sheetName val="EQUIPOS_LISTADO17"/>
      <sheetName val="MANO_OBRA_LISTADO17"/>
      <sheetName val="REMOCION_COMPUERTA17"/>
      <sheetName val="BOMBAS_DE_AGUA17"/>
      <sheetName val="Cabañas_Ejecutivas17"/>
      <sheetName val="Cabañas_Presidenciales_17"/>
      <sheetName val="Cabañas_simple_Tipo_I17"/>
      <sheetName val="Cabañas_simple_Tipo_217"/>
      <sheetName val="Cabañas_simple_Tipo_317"/>
      <sheetName val="Cabañas_Vice_Presidenciales17"/>
      <sheetName val="Calles,_aceras_y_contenes17"/>
      <sheetName val="Caseta_de_planta17"/>
      <sheetName val="Edificio_Administracion17"/>
      <sheetName val="Edificio_de_Entrada17"/>
      <sheetName val="Hoja_de_presupuesto17"/>
      <sheetName val="análisis_de_precios16"/>
      <sheetName val="ANALISIS_STO_DGO13"/>
      <sheetName val="Insumos_materiales13"/>
      <sheetName val="Costos_Mano_de_Obra13"/>
      <sheetName val="Mano_de_Obra11"/>
      <sheetName val="med_mov_de_tierras21"/>
      <sheetName val="V_Tierras_A1"/>
      <sheetName val="MORTEROS_Y_HR19"/>
      <sheetName val="GASTOS_INDIR_19"/>
      <sheetName val="CANAL_BOHECHIO19"/>
      <sheetName val="P_CASAS_119"/>
      <sheetName val="P_CASA_219"/>
      <sheetName val="MATERIALES_LISTADO19"/>
      <sheetName val="EQUIPOS_LISTADO19"/>
      <sheetName val="MANO_OBRA_LISTADO19"/>
      <sheetName val="REMOCION_COMPUERTA19"/>
      <sheetName val="BOMBAS_DE_AGUA19"/>
      <sheetName val="ANALISIS_STO_DGO15"/>
      <sheetName val="Cabañas_Ejecutivas19"/>
      <sheetName val="Cabañas_Presidenciales_19"/>
      <sheetName val="Cabañas_simple_Tipo_I19"/>
      <sheetName val="Cabañas_simple_Tipo_219"/>
      <sheetName val="Cabañas_simple_Tipo_319"/>
      <sheetName val="Cabañas_Vice_Presidenciales19"/>
      <sheetName val="Calles,_aceras_y_contenes19"/>
      <sheetName val="Caseta_de_planta19"/>
      <sheetName val="Edificio_Administracion19"/>
      <sheetName val="Edificio_de_Entrada19"/>
      <sheetName val="Hoja_de_presupuesto19"/>
      <sheetName val="Insumos_materiales15"/>
      <sheetName val="Costos_Mano_de_Obra15"/>
      <sheetName val="Mano_de_Obra13"/>
      <sheetName val="med_mov_de_tierras23"/>
      <sheetName val="V_Tierras_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8">
          <cell r="D8">
            <v>0.5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8">
          <cell r="D8">
            <v>0.5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">
          <cell r="D8">
            <v>0.5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8">
          <cell r="D8">
            <v>0.5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  <sheetName val="M.O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a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analisis"/>
      <sheetName val="MATERIALES"/>
      <sheetName val="OBRAMANO"/>
      <sheetName val="EQUIPOS"/>
      <sheetName val="datos"/>
      <sheetName val="Mano Obra"/>
      <sheetName val="Desembolso de Caja"/>
      <sheetName val="Cargas Sociales"/>
      <sheetName val="Analisis Unit. "/>
      <sheetName val="CUBICACION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>
        <row r="1139">
          <cell r="F1139">
            <v>14642.429999999998</v>
          </cell>
        </row>
      </sheetData>
      <sheetData sheetId="48">
        <row r="224">
          <cell r="G224">
            <v>492.69114999999999</v>
          </cell>
        </row>
      </sheetData>
      <sheetData sheetId="49">
        <row r="224">
          <cell r="G224">
            <v>492.69114999999999</v>
          </cell>
        </row>
      </sheetData>
      <sheetData sheetId="50">
        <row r="183">
          <cell r="C183">
            <v>351.48</v>
          </cell>
        </row>
      </sheetData>
      <sheetData sheetId="51">
        <row r="183">
          <cell r="C183">
            <v>351.48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139">
          <cell r="F1139">
            <v>14642.429999999998</v>
          </cell>
        </row>
      </sheetData>
      <sheetData sheetId="70">
        <row r="224">
          <cell r="G224">
            <v>492.69114999999999</v>
          </cell>
        </row>
      </sheetData>
      <sheetData sheetId="71">
        <row r="224">
          <cell r="G224">
            <v>492.69114999999999</v>
          </cell>
        </row>
      </sheetData>
      <sheetData sheetId="72">
        <row r="183">
          <cell r="C183">
            <v>351.48</v>
          </cell>
        </row>
      </sheetData>
      <sheetData sheetId="73">
        <row r="183">
          <cell r="C183">
            <v>351.48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  <sheetName val="Cotizaciones"/>
      <sheetName val="ListaPrecios"/>
      <sheetName val="M.O. MinisterioTrabajo"/>
      <sheetName val="Documents and Setting"/>
      <sheetName val="Cargas Sociales"/>
      <sheetName val="Analisis Unit. "/>
      <sheetName val="analisis sto dgo"/>
      <sheetName val="Resumen Precio Equipos"/>
      <sheetName val="o.m. y salarios"/>
      <sheetName val="materiales"/>
      <sheetName val="Mezcla"/>
      <sheetName val="INSUMO"/>
      <sheetName val="capilla"/>
      <sheetName val="a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listado equipos a utilizar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578</v>
          </cell>
        </row>
      </sheetData>
      <sheetData sheetId="16"/>
      <sheetData sheetId="17"/>
      <sheetData sheetId="18">
        <row r="10">
          <cell r="C10">
            <v>578</v>
          </cell>
        </row>
      </sheetData>
      <sheetData sheetId="19"/>
      <sheetData sheetId="20"/>
      <sheetData sheetId="21">
        <row r="10">
          <cell r="C10">
            <v>578</v>
          </cell>
        </row>
      </sheetData>
      <sheetData sheetId="22"/>
      <sheetData sheetId="23"/>
      <sheetData sheetId="24">
        <row r="10">
          <cell r="C10">
            <v>578</v>
          </cell>
        </row>
      </sheetData>
      <sheetData sheetId="25"/>
      <sheetData sheetId="26"/>
      <sheetData sheetId="27">
        <row r="10">
          <cell r="C10">
            <v>578</v>
          </cell>
        </row>
      </sheetData>
      <sheetData sheetId="28"/>
      <sheetData sheetId="29"/>
      <sheetData sheetId="30">
        <row r="10">
          <cell r="C10">
            <v>578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anal term"/>
      <sheetName val="LISTADO INSUMOS DEL 2000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Análisis Base"/>
      <sheetName val="Presup"/>
      <sheetName val="ANALISIS H-A "/>
      <sheetName val="Pres "/>
      <sheetName val="46W9"/>
      <sheetName val="Presentacion"/>
      <sheetName val="Part. No Ejecutables"/>
      <sheetName val="Analisis"/>
      <sheetName val="M.O y Rendimientos"/>
      <sheetName val="A-civil"/>
      <sheetName val="MOJornal"/>
      <sheetName val="mov. de tierra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LISIS_H-A_"/>
      <sheetName val="ANALISIS_H-A_1"/>
      <sheetName val="ANALISIS_H-A_2"/>
      <sheetName val="Estado_Financiero16"/>
      <sheetName val="LISTADO_MATERIALES15"/>
      <sheetName val="Análisis_de_Precios15"/>
      <sheetName val="caseta_de_planta15"/>
      <sheetName val="Mano_de_Obra9"/>
      <sheetName val="Analisis_9"/>
      <sheetName val="Analisis_H_A__9"/>
      <sheetName val="Insumos_sanitarios9"/>
      <sheetName val="Mano_de_Obra_Sanitaria9"/>
      <sheetName val="Analisis_Sanitarios9"/>
      <sheetName val="insumos_ELECT9"/>
      <sheetName val="mano_de_obra_ELECT9"/>
      <sheetName val="anal_elect_9"/>
      <sheetName val="tarifa_equipo9"/>
      <sheetName val="PRES_META5"/>
      <sheetName val="PRES_DESCUENTO5"/>
      <sheetName val="PRES_META_CON_APU_LINK5"/>
      <sheetName val="MO_FELO5"/>
      <sheetName val="MO_FELO_(2)5"/>
      <sheetName val="M_O_5"/>
      <sheetName val="anal_term4"/>
      <sheetName val="LISTADO_INSUMOS_DEL_20004"/>
      <sheetName val="Ana-Sanit_4"/>
      <sheetName val="Pu-Sanit_4"/>
      <sheetName val="PU-Elect_4"/>
      <sheetName val="Anal__horm_4"/>
      <sheetName val="M__O__exc_4"/>
      <sheetName val="Ana-elect_4"/>
      <sheetName val="Insumos_materiales4"/>
      <sheetName val="Costos_Mano_de_Obra4"/>
      <sheetName val="med_mov_de_tierras4"/>
      <sheetName val="I_HORMIGON4"/>
      <sheetName val="Análisis_Base4"/>
      <sheetName val="Pres_4"/>
      <sheetName val="Part__No_Ejecutables4"/>
      <sheetName val="M_O_y_Rendimientos4"/>
      <sheetName val="mov__de_tierra"/>
      <sheetName val="Estado_Financiero17"/>
      <sheetName val="LISTADO_MATERIALES16"/>
      <sheetName val="Análisis_de_Precios16"/>
      <sheetName val="caseta_de_planta16"/>
      <sheetName val="Mano_de_Obra10"/>
      <sheetName val="Analisis_10"/>
      <sheetName val="Analisis_H_A__10"/>
      <sheetName val="Insumos_sanitarios10"/>
      <sheetName val="Mano_de_Obra_Sanitaria10"/>
      <sheetName val="Analisis_Sanitarios10"/>
      <sheetName val="insumos_ELECT10"/>
      <sheetName val="mano_de_obra_ELECT10"/>
      <sheetName val="anal_elect_10"/>
      <sheetName val="tarifa_equipo10"/>
      <sheetName val="PRES_META6"/>
      <sheetName val="PRES_DESCUENTO6"/>
      <sheetName val="PRES_META_CON_APU_LINK6"/>
      <sheetName val="MO_FELO6"/>
      <sheetName val="MO_FELO_(2)6"/>
      <sheetName val="M_O_6"/>
      <sheetName val="anal_term5"/>
      <sheetName val="LISTADO_INSUMOS_DEL_20005"/>
      <sheetName val="Análisis_Base5"/>
      <sheetName val="Ana-Sanit_5"/>
      <sheetName val="Pu-Sanit_5"/>
      <sheetName val="PU-Elect_5"/>
      <sheetName val="Anal__horm_5"/>
      <sheetName val="M__O__exc_5"/>
      <sheetName val="Ana-elect_5"/>
      <sheetName val="Insumos_materiales5"/>
      <sheetName val="Costos_Mano_de_Obra5"/>
      <sheetName val="med_mov_de_tierras5"/>
      <sheetName val="I_HORMIGON5"/>
      <sheetName val="Part__No_Ejecutables5"/>
      <sheetName val="M_O_y_Rendimientos5"/>
      <sheetName val="Pres_5"/>
      <sheetName val="mov__de_tierra1"/>
      <sheetName val="Hato_Mayor_Dic_2010"/>
      <sheetName val="ANA_ESPECIFICOS"/>
      <sheetName val="Análisis_grales"/>
      <sheetName val="Analisis_Unitarios"/>
      <sheetName val="Cargas_Sociales"/>
      <sheetName val="Datos_a_Project"/>
      <sheetName val="Tarifas_de_Alquiler_de_Equipo"/>
      <sheetName val="Estado_Financiero26"/>
      <sheetName val="LISTADO_MATERIALES25"/>
      <sheetName val="Análisis_de_Precios25"/>
      <sheetName val="caseta_de_planta25"/>
      <sheetName val="Mano_de_Obra19"/>
      <sheetName val="Analisis_19"/>
      <sheetName val="Analisis_H_A__19"/>
      <sheetName val="Insumos_sanitarios19"/>
      <sheetName val="Mano_de_Obra_Sanitaria19"/>
      <sheetName val="Analisis_Sanitarios19"/>
      <sheetName val="insumos_ELECT19"/>
      <sheetName val="mano_de_obra_ELECT19"/>
      <sheetName val="anal_elect_19"/>
      <sheetName val="tarifa_equipo19"/>
      <sheetName val="M_O_14"/>
      <sheetName val="PRES_META14"/>
      <sheetName val="PRES_DESCUENTO14"/>
      <sheetName val="PRES_META_CON_APU_LINK14"/>
      <sheetName val="MO_FELO14"/>
      <sheetName val="MO_FELO_(2)14"/>
      <sheetName val="anal_term14"/>
      <sheetName val="LISTADO_INSUMOS_DEL_200014"/>
      <sheetName val="Ana-Sanit_13"/>
      <sheetName val="Pu-Sanit_13"/>
      <sheetName val="PU-Elect_13"/>
      <sheetName val="Anal__horm_13"/>
      <sheetName val="M__O__exc_13"/>
      <sheetName val="Ana-elect_13"/>
      <sheetName val="Insumos_materiales13"/>
      <sheetName val="Costos_Mano_de_Obra13"/>
      <sheetName val="med_mov_de_tierras13"/>
      <sheetName val="I_HORMIGON13"/>
      <sheetName val="Análisis_Base13"/>
      <sheetName val="Part__No_Ejecutables12"/>
      <sheetName val="M_O_y_Rendimientos12"/>
      <sheetName val="Pres_13"/>
      <sheetName val="ANALISIS_H-A_13"/>
      <sheetName val="mov__de_tierra4"/>
      <sheetName val="Hato_Mayor_Dic_20101"/>
      <sheetName val="ANA_ESPECIFICOS1"/>
      <sheetName val="Análisis_grales1"/>
      <sheetName val="Analisis_Unitarios1"/>
      <sheetName val="Cargas_Sociales1"/>
      <sheetName val="Datos_a_Project1"/>
      <sheetName val="Tarifas_de_Alquiler_de_Equipo1"/>
      <sheetName val="Estado_Financiero25"/>
      <sheetName val="LISTADO_MATERIALES24"/>
      <sheetName val="Análisis_de_Precios24"/>
      <sheetName val="caseta_de_planta24"/>
      <sheetName val="Mano_de_Obra18"/>
      <sheetName val="Analisis_18"/>
      <sheetName val="Analisis_H_A__18"/>
      <sheetName val="Insumos_sanitarios18"/>
      <sheetName val="Mano_de_Obra_Sanitaria18"/>
      <sheetName val="Analisis_Sanitarios18"/>
      <sheetName val="insumos_ELECT18"/>
      <sheetName val="mano_de_obra_ELECT18"/>
      <sheetName val="anal_elect_18"/>
      <sheetName val="tarifa_equipo18"/>
      <sheetName val="M_O_13"/>
      <sheetName val="PRES_META13"/>
      <sheetName val="PRES_DESCUENTO13"/>
      <sheetName val="PRES_META_CON_APU_LINK13"/>
      <sheetName val="MO_FELO13"/>
      <sheetName val="MO_FELO_(2)13"/>
      <sheetName val="anal_term13"/>
      <sheetName val="LISTADO_INSUMOS_DEL_200013"/>
      <sheetName val="Estado_Financiero24"/>
      <sheetName val="LISTADO_MATERIALES23"/>
      <sheetName val="Análisis_de_Precios23"/>
      <sheetName val="caseta_de_planta23"/>
      <sheetName val="Mano_de_Obra17"/>
      <sheetName val="Analisis_17"/>
      <sheetName val="Analisis_H_A__17"/>
      <sheetName val="Insumos_sanitarios17"/>
      <sheetName val="Mano_de_Obra_Sanitaria17"/>
      <sheetName val="Analisis_Sanitarios17"/>
      <sheetName val="insumos_ELECT17"/>
      <sheetName val="mano_de_obra_ELECT17"/>
      <sheetName val="anal_elect_17"/>
      <sheetName val="tarifa_equipo17"/>
      <sheetName val="M_O_12"/>
      <sheetName val="PRES_META12"/>
      <sheetName val="PRES_DESCUENTO12"/>
      <sheetName val="PRES_META_CON_APU_LINK12"/>
      <sheetName val="MO_FELO12"/>
      <sheetName val="MO_FELO_(2)12"/>
      <sheetName val="anal_term12"/>
      <sheetName val="LISTADO_INSUMOS_DEL_200012"/>
      <sheetName val="Ana-Sanit_12"/>
      <sheetName val="Pu-Sanit_12"/>
      <sheetName val="PU-Elect_12"/>
      <sheetName val="Anal__horm_12"/>
      <sheetName val="M__O__exc_12"/>
      <sheetName val="Ana-elect_12"/>
      <sheetName val="Insumos_materiales12"/>
      <sheetName val="Costos_Mano_de_Obra12"/>
      <sheetName val="med_mov_de_tierras12"/>
      <sheetName val="I_HORMIGON12"/>
      <sheetName val="Análisis_Base12"/>
      <sheetName val="Pres_12"/>
      <sheetName val="Part__No_Ejecutables11"/>
      <sheetName val="M_O_y_Rendimientos11"/>
      <sheetName val="ANALISIS_H-A_12"/>
      <sheetName val="ANALISIS_H-A_5"/>
      <sheetName val="ANALISIS_H-A_3"/>
      <sheetName val="ANALISIS_H-A_4"/>
      <sheetName val="mov__de_tierra3"/>
      <sheetName val="Estado_Financiero18"/>
      <sheetName val="LISTADO_MATERIALES17"/>
      <sheetName val="Análisis_de_Precios17"/>
      <sheetName val="caseta_de_planta17"/>
      <sheetName val="Mano_de_Obra11"/>
      <sheetName val="Analisis_11"/>
      <sheetName val="Analisis_H_A__11"/>
      <sheetName val="Insumos_sanitarios11"/>
      <sheetName val="Mano_de_Obra_Sanitaria11"/>
      <sheetName val="Analisis_Sanitarios11"/>
      <sheetName val="insumos_ELECT11"/>
      <sheetName val="mano_de_obra_ELECT11"/>
      <sheetName val="anal_elect_11"/>
      <sheetName val="tarifa_equipo11"/>
      <sheetName val="anal_term6"/>
      <sheetName val="LISTADO_INSUMOS_DEL_20006"/>
      <sheetName val="Análisis_Base6"/>
      <sheetName val="Ana-Sanit_6"/>
      <sheetName val="Pu-Sanit_6"/>
      <sheetName val="PU-Elect_6"/>
      <sheetName val="Anal__horm_6"/>
      <sheetName val="M__O__exc_6"/>
      <sheetName val="Ana-elect_6"/>
      <sheetName val="Insumos_materiales6"/>
      <sheetName val="Costos_Mano_de_Obra6"/>
      <sheetName val="med_mov_de_tierras6"/>
      <sheetName val="I_HORMIGON6"/>
      <sheetName val="Pres_6"/>
      <sheetName val="ANALISIS_H-A_6"/>
      <sheetName val="Estado_Financiero19"/>
      <sheetName val="LISTADO_MATERIALES18"/>
      <sheetName val="Análisis_de_Precios18"/>
      <sheetName val="caseta_de_planta18"/>
      <sheetName val="Mano_de_Obra12"/>
      <sheetName val="Analisis_12"/>
      <sheetName val="Analisis_H_A__12"/>
      <sheetName val="Insumos_sanitarios12"/>
      <sheetName val="Mano_de_Obra_Sanitaria12"/>
      <sheetName val="Analisis_Sanitarios12"/>
      <sheetName val="insumos_ELECT12"/>
      <sheetName val="mano_de_obra_ELECT12"/>
      <sheetName val="anal_elect_12"/>
      <sheetName val="tarifa_equipo12"/>
      <sheetName val="M_O_7"/>
      <sheetName val="PRES_META7"/>
      <sheetName val="PRES_DESCUENTO7"/>
      <sheetName val="PRES_META_CON_APU_LINK7"/>
      <sheetName val="MO_FELO7"/>
      <sheetName val="MO_FELO_(2)7"/>
      <sheetName val="anal_term7"/>
      <sheetName val="LISTADO_INSUMOS_DEL_20007"/>
      <sheetName val="Análisis_Base7"/>
      <sheetName val="Ana-Sanit_7"/>
      <sheetName val="Pu-Sanit_7"/>
      <sheetName val="PU-Elect_7"/>
      <sheetName val="Anal__horm_7"/>
      <sheetName val="M__O__exc_7"/>
      <sheetName val="Ana-elect_7"/>
      <sheetName val="Insumos_materiales7"/>
      <sheetName val="Costos_Mano_de_Obra7"/>
      <sheetName val="med_mov_de_tierras7"/>
      <sheetName val="I_HORMIGON7"/>
      <sheetName val="Pres_7"/>
      <sheetName val="Part__No_Ejecutables6"/>
      <sheetName val="M_O_y_Rendimientos6"/>
      <sheetName val="ANALISIS_H-A_7"/>
      <sheetName val="Estado_Financiero20"/>
      <sheetName val="LISTADO_MATERIALES19"/>
      <sheetName val="Análisis_de_Precios19"/>
      <sheetName val="caseta_de_planta19"/>
      <sheetName val="Mano_de_Obra13"/>
      <sheetName val="Analisis_13"/>
      <sheetName val="Analisis_H_A__13"/>
      <sheetName val="Insumos_sanitarios13"/>
      <sheetName val="Mano_de_Obra_Sanitaria13"/>
      <sheetName val="Analisis_Sanitarios13"/>
      <sheetName val="insumos_ELECT13"/>
      <sheetName val="mano_de_obra_ELECT13"/>
      <sheetName val="anal_elect_13"/>
      <sheetName val="tarifa_equipo13"/>
      <sheetName val="M_O_8"/>
      <sheetName val="PRES_META8"/>
      <sheetName val="PRES_DESCUENTO8"/>
      <sheetName val="PRES_META_CON_APU_LINK8"/>
      <sheetName val="MO_FELO8"/>
      <sheetName val="MO_FELO_(2)8"/>
      <sheetName val="anal_term8"/>
      <sheetName val="LISTADO_INSUMOS_DEL_20008"/>
      <sheetName val="Análisis_Base8"/>
      <sheetName val="Ana-Sanit_8"/>
      <sheetName val="Pu-Sanit_8"/>
      <sheetName val="PU-Elect_8"/>
      <sheetName val="Anal__horm_8"/>
      <sheetName val="M__O__exc_8"/>
      <sheetName val="Ana-elect_8"/>
      <sheetName val="Insumos_materiales8"/>
      <sheetName val="Costos_Mano_de_Obra8"/>
      <sheetName val="med_mov_de_tierras8"/>
      <sheetName val="I_HORMIGON8"/>
      <sheetName val="Pres_8"/>
      <sheetName val="Part__No_Ejecutables7"/>
      <sheetName val="M_O_y_Rendimientos7"/>
      <sheetName val="ANALISIS_H-A_8"/>
      <sheetName val="Estado_Financiero21"/>
      <sheetName val="LISTADO_MATERIALES20"/>
      <sheetName val="Análisis_de_Precios20"/>
      <sheetName val="caseta_de_planta20"/>
      <sheetName val="Mano_de_Obra14"/>
      <sheetName val="Analisis_14"/>
      <sheetName val="Analisis_H_A__14"/>
      <sheetName val="Insumos_sanitarios14"/>
      <sheetName val="Mano_de_Obra_Sanitaria14"/>
      <sheetName val="Analisis_Sanitarios14"/>
      <sheetName val="insumos_ELECT14"/>
      <sheetName val="mano_de_obra_ELECT14"/>
      <sheetName val="anal_elect_14"/>
      <sheetName val="tarifa_equipo14"/>
      <sheetName val="M_O_9"/>
      <sheetName val="PRES_META9"/>
      <sheetName val="PRES_DESCUENTO9"/>
      <sheetName val="PRES_META_CON_APU_LINK9"/>
      <sheetName val="MO_FELO9"/>
      <sheetName val="MO_FELO_(2)9"/>
      <sheetName val="anal_term9"/>
      <sheetName val="LISTADO_INSUMOS_DEL_20009"/>
      <sheetName val="Análisis_Base9"/>
      <sheetName val="Ana-Sanit_9"/>
      <sheetName val="Pu-Sanit_9"/>
      <sheetName val="PU-Elect_9"/>
      <sheetName val="Anal__horm_9"/>
      <sheetName val="M__O__exc_9"/>
      <sheetName val="Ana-elect_9"/>
      <sheetName val="Insumos_materiales9"/>
      <sheetName val="Costos_Mano_de_Obra9"/>
      <sheetName val="med_mov_de_tierras9"/>
      <sheetName val="I_HORMIGON9"/>
      <sheetName val="Pres_9"/>
      <sheetName val="Part__No_Ejecutables8"/>
      <sheetName val="M_O_y_Rendimientos8"/>
      <sheetName val="ANALISIS_H-A_9"/>
      <sheetName val="Estado_Financiero22"/>
      <sheetName val="LISTADO_MATERIALES21"/>
      <sheetName val="Análisis_de_Precios21"/>
      <sheetName val="caseta_de_planta21"/>
      <sheetName val="Mano_de_Obra15"/>
      <sheetName val="Analisis_15"/>
      <sheetName val="Analisis_H_A__15"/>
      <sheetName val="Insumos_sanitarios15"/>
      <sheetName val="Mano_de_Obra_Sanitaria15"/>
      <sheetName val="Analisis_Sanitarios15"/>
      <sheetName val="insumos_ELECT15"/>
      <sheetName val="mano_de_obra_ELECT15"/>
      <sheetName val="anal_elect_15"/>
      <sheetName val="tarifa_equipo15"/>
      <sheetName val="M_O_10"/>
      <sheetName val="PRES_META10"/>
      <sheetName val="PRES_DESCUENTO10"/>
      <sheetName val="PRES_META_CON_APU_LINK10"/>
      <sheetName val="MO_FELO10"/>
      <sheetName val="MO_FELO_(2)10"/>
      <sheetName val="anal_term10"/>
      <sheetName val="LISTADO_INSUMOS_DEL_200010"/>
      <sheetName val="Análisis_Base10"/>
      <sheetName val="Ana-Sanit_10"/>
      <sheetName val="Pu-Sanit_10"/>
      <sheetName val="PU-Elect_10"/>
      <sheetName val="Anal__horm_10"/>
      <sheetName val="M__O__exc_10"/>
      <sheetName val="Ana-elect_10"/>
      <sheetName val="Insumos_materiales10"/>
      <sheetName val="Costos_Mano_de_Obra10"/>
      <sheetName val="med_mov_de_tierras10"/>
      <sheetName val="I_HORMIGON10"/>
      <sheetName val="Pres_10"/>
      <sheetName val="Part__No_Ejecutables9"/>
      <sheetName val="M_O_y_Rendimientos9"/>
      <sheetName val="ANALISIS_H-A_10"/>
      <sheetName val="Estado_Financiero23"/>
      <sheetName val="LISTADO_MATERIALES22"/>
      <sheetName val="Análisis_de_Precios22"/>
      <sheetName val="caseta_de_planta22"/>
      <sheetName val="Mano_de_Obra16"/>
      <sheetName val="Analisis_16"/>
      <sheetName val="Analisis_H_A__16"/>
      <sheetName val="Insumos_sanitarios16"/>
      <sheetName val="Mano_de_Obra_Sanitaria16"/>
      <sheetName val="Analisis_Sanitarios16"/>
      <sheetName val="insumos_ELECT16"/>
      <sheetName val="mano_de_obra_ELECT16"/>
      <sheetName val="anal_elect_16"/>
      <sheetName val="tarifa_equipo16"/>
      <sheetName val="M_O_11"/>
      <sheetName val="PRES_META11"/>
      <sheetName val="PRES_DESCUENTO11"/>
      <sheetName val="PRES_META_CON_APU_LINK11"/>
      <sheetName val="MO_FELO11"/>
      <sheetName val="MO_FELO_(2)11"/>
      <sheetName val="anal_term11"/>
      <sheetName val="LISTADO_INSUMOS_DEL_200011"/>
      <sheetName val="Análisis_Base11"/>
      <sheetName val="Ana-Sanit_11"/>
      <sheetName val="Pu-Sanit_11"/>
      <sheetName val="PU-Elect_11"/>
      <sheetName val="Anal__horm_11"/>
      <sheetName val="M__O__exc_11"/>
      <sheetName val="Ana-elect_11"/>
      <sheetName val="Insumos_materiales11"/>
      <sheetName val="Costos_Mano_de_Obra11"/>
      <sheetName val="med_mov_de_tierras11"/>
      <sheetName val="I_HORMIGON11"/>
      <sheetName val="Pres_11"/>
      <sheetName val="Part__No_Ejecutables10"/>
      <sheetName val="M_O_y_Rendimientos10"/>
      <sheetName val="ANALISIS_H-A_11"/>
      <sheetName val="mov__de_tierra2"/>
      <sheetName val="Hato_Mayor_Dic_20102"/>
      <sheetName val="ANA_ESPECIFICOS2"/>
      <sheetName val="Análisis_grales2"/>
      <sheetName val="Analisis_Unitarios2"/>
      <sheetName val="Cargas_Sociales2"/>
      <sheetName val="Datos_a_Project2"/>
      <sheetName val="Tarifas_de_Alquiler_de_Equipo2"/>
      <sheetName val="ANALISIS STO DGO"/>
      <sheetName val="Incremento Precios"/>
      <sheetName val="PARTIDAS NUEVAS"/>
      <sheetName val="Los Ángeles (Fase II)"/>
      <sheetName val="Listado Equipos a utilizar"/>
      <sheetName val="ANALISIS ENTREGABLE"/>
      <sheetName val="Análisis_Base14"/>
      <sheetName val="Ana-Sanit_14"/>
      <sheetName val="Pu-Sanit_14"/>
      <sheetName val="PU-Elect_14"/>
      <sheetName val="Anal__horm_14"/>
      <sheetName val="M__O__exc_14"/>
      <sheetName val="Ana-elect_14"/>
      <sheetName val="Insumos_materiales14"/>
      <sheetName val="Costos_Mano_de_Obra14"/>
      <sheetName val="med_mov_de_tierras14"/>
      <sheetName val="I_HORMIGON14"/>
      <sheetName val="Pres_14"/>
      <sheetName val="ANALISIS_H-A_14"/>
      <sheetName val="Part__No_Ejecutables13"/>
      <sheetName val="M_O_y_Rendimientos13"/>
      <sheetName val="Estado_Financiero27"/>
      <sheetName val="LISTADO_MATERIALES26"/>
      <sheetName val="Análisis_de_Precios26"/>
      <sheetName val="caseta_de_planta26"/>
      <sheetName val="Mano_de_Obra20"/>
      <sheetName val="Analisis_20"/>
      <sheetName val="Analisis_H_A__20"/>
      <sheetName val="Insumos_sanitarios20"/>
      <sheetName val="Mano_de_Obra_Sanitaria20"/>
      <sheetName val="Analisis_Sanitarios20"/>
      <sheetName val="insumos_ELECT20"/>
      <sheetName val="mano_de_obra_ELECT20"/>
      <sheetName val="anal_elect_20"/>
      <sheetName val="tarifa_equipo20"/>
      <sheetName val="anal_term15"/>
      <sheetName val="M_O_15"/>
      <sheetName val="PRES_META15"/>
      <sheetName val="PRES_DESCUENTO15"/>
      <sheetName val="PRES_META_CON_APU_LINK15"/>
      <sheetName val="MO_FELO15"/>
      <sheetName val="MO_FELO_(2)15"/>
      <sheetName val="LISTADO_INSUMOS_DEL_200015"/>
      <sheetName val="Análisis_Base15"/>
      <sheetName val="Ana-Sanit_15"/>
      <sheetName val="Pu-Sanit_15"/>
      <sheetName val="PU-Elect_15"/>
      <sheetName val="Anal__horm_15"/>
      <sheetName val="M__O__exc_15"/>
      <sheetName val="Ana-elect_15"/>
      <sheetName val="Insumos_materiales15"/>
      <sheetName val="Costos_Mano_de_Obra15"/>
      <sheetName val="med_mov_de_tierras15"/>
      <sheetName val="I_HORMIGON15"/>
      <sheetName val="Pres_15"/>
      <sheetName val="ANALISIS_H-A_15"/>
      <sheetName val="Part__No_Ejecutables14"/>
      <sheetName val="M_O_y_Rendimientos14"/>
      <sheetName val="Estado_Financiero28"/>
      <sheetName val="LISTADO_MATERIALES27"/>
      <sheetName val="Análisis_de_Precios27"/>
      <sheetName val="caseta_de_planta27"/>
      <sheetName val="Mano_de_Obra21"/>
      <sheetName val="Analisis_21"/>
      <sheetName val="Analisis_H_A__21"/>
      <sheetName val="Insumos_sanitarios21"/>
      <sheetName val="Mano_de_Obra_Sanitaria21"/>
      <sheetName val="Analisis_Sanitarios21"/>
      <sheetName val="insumos_ELECT21"/>
      <sheetName val="mano_de_obra_ELECT21"/>
      <sheetName val="anal_elect_21"/>
      <sheetName val="tarifa_equipo21"/>
      <sheetName val="anal_term16"/>
      <sheetName val="M_O_16"/>
      <sheetName val="PRES_META16"/>
      <sheetName val="PRES_DESCUENTO16"/>
      <sheetName val="PRES_META_CON_APU_LINK16"/>
      <sheetName val="MO_FELO16"/>
      <sheetName val="MO_FELO_(2)16"/>
      <sheetName val="LISTADO_INSUMOS_DEL_200016"/>
      <sheetName val="Análisis_Base16"/>
      <sheetName val="Ana-Sanit_16"/>
      <sheetName val="Pu-Sanit_16"/>
      <sheetName val="PU-Elect_16"/>
      <sheetName val="Anal__horm_16"/>
      <sheetName val="M__O__exc_16"/>
      <sheetName val="Ana-elect_16"/>
      <sheetName val="Insumos_materiales16"/>
      <sheetName val="Costos_Mano_de_Obra16"/>
      <sheetName val="med_mov_de_tierras16"/>
      <sheetName val="I_HORMIGON16"/>
      <sheetName val="Pres_16"/>
      <sheetName val="ANALISIS_H-A_16"/>
      <sheetName val="Part__No_Ejecutables15"/>
      <sheetName val="M_O_y_Rendimient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</sheetNames>
    <sheetDataSet>
      <sheetData sheetId="0" refreshError="1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  <sheetName val="INSUMOS"/>
      <sheetName val="Resumen Precio Equipos"/>
      <sheetName val="o.m. y salarios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 Partida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  <sheetName val="ESTRUCT"/>
      <sheetName val="capilla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MANO_DE_OBRA9"/>
      <sheetName val="anal_term9"/>
      <sheetName val="Analisis_2016_msp8"/>
      <sheetName val="caseta_de_planta5"/>
      <sheetName val="ANALISIS_STO_DGO5"/>
      <sheetName val="Los_Ángeles_(Fase_II)5"/>
      <sheetName val="M_O_5"/>
      <sheetName val="ANALISIS_ENTREGABLE5"/>
      <sheetName val="Anal__horm_5"/>
      <sheetName val="Pres_5"/>
      <sheetName val="LISTADO_INSUMOS_DEL_20005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MANO_DE_OBRA10"/>
      <sheetName val="anal_term10"/>
      <sheetName val="Analisis_2016_msp9"/>
      <sheetName val="V_Tierras_A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MANO_DE_OBRA12"/>
      <sheetName val="anal_term12"/>
      <sheetName val="Analisis_2016_msp11"/>
      <sheetName val="caseta_de_planta7"/>
      <sheetName val="ANALISIS_STO_DGO7"/>
      <sheetName val="Los_Ángeles_(Fase_II)7"/>
      <sheetName val="M_O_7"/>
      <sheetName val="ANALISIS_ENTREGABLE7"/>
      <sheetName val="Anal__horm_7"/>
      <sheetName val="Pres_7"/>
      <sheetName val="LISTADO_INSUMOS_DEL_20007"/>
      <sheetName val="V_Tierras_A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MANO_DE_OBRA11"/>
      <sheetName val="anal_term11"/>
      <sheetName val="Analisis_2016_msp10"/>
      <sheetName val="caseta_de_planta6"/>
      <sheetName val="ANALISIS_STO_DGO6"/>
      <sheetName val="Los_Ángeles_(Fase_II)6"/>
      <sheetName val="M_O_6"/>
      <sheetName val="ANALISIS_ENTREGABLE6"/>
      <sheetName val="Anal__horm_6"/>
      <sheetName val="Pres_6"/>
      <sheetName val="LISTADO_INSUMOS_DEL_20006"/>
      <sheetName val="V_Tierras_A1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MANO_DE_OBRA13"/>
      <sheetName val="anal_term13"/>
      <sheetName val="Analisis_2016_msp12"/>
      <sheetName val="V_Tierras_A3"/>
      <sheetName val="caseta_de_planta8"/>
      <sheetName val="ANALISIS_STO_DGO8"/>
      <sheetName val="Los_Ángeles_(Fase_II)8"/>
      <sheetName val="M_O_8"/>
      <sheetName val="ANALISIS_ENTREGABLE8"/>
      <sheetName val="Anal__horm_8"/>
      <sheetName val="Pres_8"/>
      <sheetName val="LISTADO_INSUMOS_DEL_20008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>
        <row r="32">
          <cell r="J32">
            <v>120</v>
          </cell>
        </row>
      </sheetData>
      <sheetData sheetId="20">
        <row r="13">
          <cell r="O13">
            <v>50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6">
          <cell r="D6">
            <v>820.26717298649999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>
        <row r="70">
          <cell r="D70">
            <v>3526.3227562500001</v>
          </cell>
        </row>
      </sheetData>
      <sheetData sheetId="63">
        <row r="6">
          <cell r="D6">
            <v>820.26717298649987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32">
          <cell r="J32">
            <v>120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>
        <row r="13">
          <cell r="O13">
            <v>50</v>
          </cell>
        </row>
      </sheetData>
      <sheetData sheetId="75">
        <row r="70">
          <cell r="D70">
            <v>3526.3227562500001</v>
          </cell>
        </row>
      </sheetData>
      <sheetData sheetId="76">
        <row r="6">
          <cell r="D6">
            <v>820.26717298649987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>
        <row r="70">
          <cell r="D70">
            <v>3526.3227562500001</v>
          </cell>
        </row>
      </sheetData>
      <sheetData sheetId="80">
        <row r="6">
          <cell r="D6">
            <v>820.26717298649987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32">
          <cell r="J32">
            <v>120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>
        <row r="13">
          <cell r="O13">
            <v>50</v>
          </cell>
        </row>
      </sheetData>
      <sheetData sheetId="92">
        <row r="70">
          <cell r="D70">
            <v>3526.3227562500001</v>
          </cell>
        </row>
      </sheetData>
      <sheetData sheetId="93">
        <row r="6">
          <cell r="D6">
            <v>820.26717298649987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>
        <row r="70">
          <cell r="D70">
            <v>3526.3227562500001</v>
          </cell>
        </row>
      </sheetData>
      <sheetData sheetId="97">
        <row r="6">
          <cell r="D6">
            <v>820.26717298649987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32">
          <cell r="J32">
            <v>120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>
        <row r="13">
          <cell r="O13">
            <v>50</v>
          </cell>
        </row>
      </sheetData>
      <sheetData sheetId="109">
        <row r="70">
          <cell r="D70">
            <v>3526.3227562500001</v>
          </cell>
        </row>
      </sheetData>
      <sheetData sheetId="110">
        <row r="6">
          <cell r="D6">
            <v>820.26717298649987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>
        <row r="70">
          <cell r="D70">
            <v>3526.3227562500001</v>
          </cell>
        </row>
      </sheetData>
      <sheetData sheetId="114">
        <row r="6">
          <cell r="D6">
            <v>820.26717298649987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32">
          <cell r="J32">
            <v>120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>
        <row r="6">
          <cell r="D6">
            <v>820.26717298649987</v>
          </cell>
        </row>
      </sheetData>
      <sheetData sheetId="372">
        <row r="13">
          <cell r="O13">
            <v>50</v>
          </cell>
        </row>
      </sheetData>
      <sheetData sheetId="373">
        <row r="32">
          <cell r="J32">
            <v>120</v>
          </cell>
        </row>
      </sheetData>
      <sheetData sheetId="374">
        <row r="70">
          <cell r="D70">
            <v>3526.3227562500001</v>
          </cell>
        </row>
      </sheetData>
      <sheetData sheetId="375"/>
      <sheetData sheetId="376">
        <row r="32">
          <cell r="J32">
            <v>120</v>
          </cell>
        </row>
      </sheetData>
      <sheetData sheetId="377">
        <row r="13">
          <cell r="O13">
            <v>50</v>
          </cell>
        </row>
      </sheetData>
      <sheetData sheetId="378">
        <row r="32">
          <cell r="J32">
            <v>120</v>
          </cell>
        </row>
      </sheetData>
      <sheetData sheetId="379">
        <row r="13">
          <cell r="O13">
            <v>50</v>
          </cell>
        </row>
      </sheetData>
      <sheetData sheetId="380"/>
      <sheetData sheetId="381"/>
      <sheetData sheetId="382"/>
      <sheetData sheetId="383"/>
      <sheetData sheetId="384">
        <row r="70">
          <cell r="D70">
            <v>3526.3227562500001</v>
          </cell>
        </row>
      </sheetData>
      <sheetData sheetId="385">
        <row r="6">
          <cell r="D6">
            <v>820.26717298649987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820.26717298649987</v>
          </cell>
        </row>
      </sheetData>
      <sheetData sheetId="400">
        <row r="13">
          <cell r="O13">
            <v>50</v>
          </cell>
        </row>
      </sheetData>
      <sheetData sheetId="401">
        <row r="32">
          <cell r="J32">
            <v>120</v>
          </cell>
        </row>
      </sheetData>
      <sheetData sheetId="402">
        <row r="70">
          <cell r="D70">
            <v>3526.3227562500001</v>
          </cell>
        </row>
      </sheetData>
      <sheetData sheetId="403"/>
      <sheetData sheetId="404">
        <row r="32">
          <cell r="J32">
            <v>120</v>
          </cell>
        </row>
      </sheetData>
      <sheetData sheetId="405">
        <row r="13">
          <cell r="O13">
            <v>50</v>
          </cell>
        </row>
      </sheetData>
      <sheetData sheetId="406">
        <row r="32">
          <cell r="J32">
            <v>120</v>
          </cell>
        </row>
      </sheetData>
      <sheetData sheetId="407">
        <row r="13">
          <cell r="O13">
            <v>50</v>
          </cell>
        </row>
      </sheetData>
      <sheetData sheetId="408"/>
      <sheetData sheetId="409"/>
      <sheetData sheetId="410"/>
      <sheetData sheetId="411"/>
      <sheetData sheetId="412">
        <row r="70">
          <cell r="D70">
            <v>3526.3227562500001</v>
          </cell>
        </row>
      </sheetData>
      <sheetData sheetId="413">
        <row r="6">
          <cell r="D6">
            <v>820.26717298649987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>
        <row r="6">
          <cell r="D6">
            <v>820.26717298649987</v>
          </cell>
        </row>
      </sheetData>
      <sheetData sheetId="421">
        <row r="13">
          <cell r="O13">
            <v>50</v>
          </cell>
        </row>
      </sheetData>
      <sheetData sheetId="422">
        <row r="32">
          <cell r="J32">
            <v>120</v>
          </cell>
        </row>
      </sheetData>
      <sheetData sheetId="423">
        <row r="70">
          <cell r="D70">
            <v>3526.3227562500001</v>
          </cell>
        </row>
      </sheetData>
      <sheetData sheetId="424"/>
      <sheetData sheetId="425">
        <row r="32">
          <cell r="J32">
            <v>120</v>
          </cell>
        </row>
      </sheetData>
      <sheetData sheetId="426">
        <row r="13">
          <cell r="O13">
            <v>50</v>
          </cell>
        </row>
      </sheetData>
      <sheetData sheetId="427">
        <row r="32">
          <cell r="J32">
            <v>120</v>
          </cell>
        </row>
      </sheetData>
      <sheetData sheetId="428">
        <row r="13">
          <cell r="O13">
            <v>50</v>
          </cell>
        </row>
      </sheetData>
      <sheetData sheetId="429"/>
      <sheetData sheetId="430"/>
      <sheetData sheetId="431"/>
      <sheetData sheetId="432"/>
      <sheetData sheetId="433">
        <row r="70">
          <cell r="D70">
            <v>3526.3227562500001</v>
          </cell>
        </row>
      </sheetData>
      <sheetData sheetId="434">
        <row r="6">
          <cell r="D6">
            <v>820.26717298649987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D6">
            <v>820.26717298649987</v>
          </cell>
        </row>
      </sheetData>
      <sheetData sheetId="450">
        <row r="13">
          <cell r="O13">
            <v>50</v>
          </cell>
        </row>
      </sheetData>
      <sheetData sheetId="451">
        <row r="32">
          <cell r="J32">
            <v>120</v>
          </cell>
        </row>
      </sheetData>
      <sheetData sheetId="452">
        <row r="70">
          <cell r="D70">
            <v>3526.3227562500001</v>
          </cell>
        </row>
      </sheetData>
      <sheetData sheetId="453"/>
      <sheetData sheetId="454">
        <row r="32">
          <cell r="J32">
            <v>120</v>
          </cell>
        </row>
      </sheetData>
      <sheetData sheetId="455">
        <row r="13">
          <cell r="O13">
            <v>50</v>
          </cell>
        </row>
      </sheetData>
      <sheetData sheetId="456">
        <row r="32">
          <cell r="J32">
            <v>120</v>
          </cell>
        </row>
      </sheetData>
      <sheetData sheetId="457">
        <row r="13">
          <cell r="O13">
            <v>50</v>
          </cell>
        </row>
      </sheetData>
      <sheetData sheetId="458"/>
      <sheetData sheetId="459"/>
      <sheetData sheetId="460"/>
      <sheetData sheetId="461"/>
      <sheetData sheetId="462">
        <row r="70">
          <cell r="D70">
            <v>3526.3227562500001</v>
          </cell>
        </row>
      </sheetData>
      <sheetData sheetId="463">
        <row r="6">
          <cell r="D6">
            <v>820.26717298649987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D6">
            <v>820.26717298649987</v>
          </cell>
        </row>
      </sheetData>
      <sheetData sheetId="479">
        <row r="13">
          <cell r="O13">
            <v>50</v>
          </cell>
        </row>
      </sheetData>
      <sheetData sheetId="480">
        <row r="32">
          <cell r="J32">
            <v>120</v>
          </cell>
        </row>
      </sheetData>
      <sheetData sheetId="481">
        <row r="70">
          <cell r="D70">
            <v>3526.3227562500001</v>
          </cell>
        </row>
      </sheetData>
      <sheetData sheetId="482"/>
      <sheetData sheetId="483">
        <row r="32">
          <cell r="J32">
            <v>120</v>
          </cell>
        </row>
      </sheetData>
      <sheetData sheetId="484">
        <row r="13">
          <cell r="O13">
            <v>50</v>
          </cell>
        </row>
      </sheetData>
      <sheetData sheetId="485">
        <row r="32">
          <cell r="J32">
            <v>120</v>
          </cell>
        </row>
      </sheetData>
      <sheetData sheetId="486">
        <row r="13">
          <cell r="O13">
            <v>50</v>
          </cell>
        </row>
      </sheetData>
      <sheetData sheetId="487"/>
      <sheetData sheetId="488"/>
      <sheetData sheetId="489"/>
      <sheetData sheetId="490"/>
      <sheetData sheetId="491">
        <row r="70">
          <cell r="D70">
            <v>3526.3227562500001</v>
          </cell>
        </row>
      </sheetData>
      <sheetData sheetId="492">
        <row r="6">
          <cell r="D6">
            <v>820.26717298649987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capilla"/>
      <sheetName val="Sheet1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ESTRUCT"/>
      <sheetName val="Partidas def."/>
      <sheetName val="Mem de Calculo"/>
      <sheetName val="ANALISIS  DE PARTIDAS"/>
      <sheetName val="Contratista"/>
      <sheetName val="Contratista 2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A-BASICOS"/>
      <sheetName val="Mat"/>
      <sheetName val="Pu-Sanit."/>
      <sheetName val="PRESUPUESTO"/>
      <sheetName val="Sheet4"/>
      <sheetName val="Sheet5"/>
      <sheetName val="análisis de precios"/>
      <sheetName val="caseta de planta"/>
      <sheetName val="analisis de costo"/>
      <sheetName val="Mano Obra"/>
      <sheetName val="anal term"/>
      <sheetName val="a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1">
          <cell r="B11">
            <v>0</v>
          </cell>
        </row>
      </sheetData>
      <sheetData sheetId="59">
        <row r="11">
          <cell r="B11">
            <v>0</v>
          </cell>
        </row>
      </sheetData>
      <sheetData sheetId="60" refreshError="1"/>
      <sheetData sheetId="61">
        <row r="11">
          <cell r="B11">
            <v>0</v>
          </cell>
        </row>
      </sheetData>
      <sheetData sheetId="62">
        <row r="11">
          <cell r="B11">
            <v>0</v>
          </cell>
        </row>
      </sheetData>
      <sheetData sheetId="63"/>
      <sheetData sheetId="64">
        <row r="11">
          <cell r="B11">
            <v>0</v>
          </cell>
        </row>
      </sheetData>
      <sheetData sheetId="65"/>
      <sheetData sheetId="66"/>
      <sheetData sheetId="67"/>
      <sheetData sheetId="68">
        <row r="11">
          <cell r="B11">
            <v>0</v>
          </cell>
        </row>
      </sheetData>
      <sheetData sheetId="69"/>
      <sheetData sheetId="70">
        <row r="11">
          <cell r="B11">
            <v>0</v>
          </cell>
        </row>
      </sheetData>
      <sheetData sheetId="71">
        <row r="11">
          <cell r="B11">
            <v>0</v>
          </cell>
        </row>
      </sheetData>
      <sheetData sheetId="72">
        <row r="11">
          <cell r="B11">
            <v>0</v>
          </cell>
        </row>
      </sheetData>
      <sheetData sheetId="73">
        <row r="11">
          <cell r="B11">
            <v>0</v>
          </cell>
        </row>
      </sheetData>
      <sheetData sheetId="74">
        <row r="11">
          <cell r="B11">
            <v>0</v>
          </cell>
        </row>
      </sheetData>
      <sheetData sheetId="75">
        <row r="11">
          <cell r="B11">
            <v>0</v>
          </cell>
        </row>
      </sheetData>
      <sheetData sheetId="76">
        <row r="11">
          <cell r="B11">
            <v>0</v>
          </cell>
        </row>
      </sheetData>
      <sheetData sheetId="77">
        <row r="11">
          <cell r="B11">
            <v>0</v>
          </cell>
        </row>
      </sheetData>
      <sheetData sheetId="78">
        <row r="11">
          <cell r="B11">
            <v>0</v>
          </cell>
        </row>
      </sheetData>
      <sheetData sheetId="79">
        <row r="11">
          <cell r="B11">
            <v>0</v>
          </cell>
        </row>
      </sheetData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  <sheetName val="Mano de Obra"/>
      <sheetName val="MATERIALES LISTADO"/>
      <sheetName val="Cotz_"/>
      <sheetName val="anal_term"/>
      <sheetName val="analisis_de_costo"/>
      <sheetName val="analisis_de_pu"/>
      <sheetName val="mov__tierra"/>
      <sheetName val="MATERIALES_LISTADO"/>
      <sheetName val="anal_term1"/>
      <sheetName val="mov__tierra1"/>
      <sheetName val="Cotz_1"/>
      <sheetName val="analisis_de_costo1"/>
      <sheetName val="MATERIALES_LISTADO1"/>
      <sheetName val="analisis_de_pu1"/>
      <sheetName val="anal_term2"/>
      <sheetName val="mov__tierra2"/>
      <sheetName val="Cotz_2"/>
      <sheetName val="analisis_de_costo2"/>
      <sheetName val="MATERIALES_LISTADO2"/>
      <sheetName val="Cotz_3"/>
      <sheetName val="anal_term3"/>
      <sheetName val="analisis_de_costo3"/>
      <sheetName val="analisis_de_pu2"/>
      <sheetName val="mov__tierra3"/>
      <sheetName val="capilla"/>
      <sheetName val="peso"/>
      <sheetName val="Recursos"/>
      <sheetName val="Ana"/>
      <sheetName val="I.HORMIGON"/>
      <sheetName val="g.g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J9">
            <v>0</v>
          </cell>
        </row>
      </sheetData>
      <sheetData sheetId="29"/>
      <sheetData sheetId="30"/>
      <sheetData sheetId="31">
        <row r="9">
          <cell r="J9">
            <v>0</v>
          </cell>
        </row>
      </sheetData>
      <sheetData sheetId="32">
        <row r="9">
          <cell r="J9">
            <v>0</v>
          </cell>
        </row>
      </sheetData>
      <sheetData sheetId="33">
        <row r="9">
          <cell r="J9">
            <v>0</v>
          </cell>
        </row>
      </sheetData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>
        <row r="9">
          <cell r="J9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>
        <row r="9">
          <cell r="J9">
            <v>0</v>
          </cell>
        </row>
      </sheetData>
      <sheetData sheetId="51"/>
      <sheetData sheetId="52">
        <row r="9">
          <cell r="J9">
            <v>0</v>
          </cell>
        </row>
      </sheetData>
      <sheetData sheetId="53">
        <row r="9">
          <cell r="J9">
            <v>0</v>
          </cell>
        </row>
      </sheetData>
      <sheetData sheetId="54"/>
      <sheetData sheetId="55">
        <row r="9">
          <cell r="J9">
            <v>0</v>
          </cell>
        </row>
      </sheetData>
      <sheetData sheetId="56">
        <row r="9">
          <cell r="J9">
            <v>0</v>
          </cell>
        </row>
      </sheetData>
      <sheetData sheetId="57"/>
      <sheetData sheetId="58"/>
      <sheetData sheetId="59">
        <row r="9">
          <cell r="J9">
            <v>0</v>
          </cell>
        </row>
      </sheetData>
      <sheetData sheetId="60">
        <row r="9">
          <cell r="J9">
            <v>0</v>
          </cell>
        </row>
      </sheetData>
      <sheetData sheetId="61">
        <row r="9">
          <cell r="J9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9">
          <cell r="J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>
        <row r="16">
          <cell r="D16" t="str">
            <v>Pie</v>
          </cell>
        </row>
      </sheetData>
      <sheetData sheetId="100">
        <row r="19">
          <cell r="B19" t="str">
            <v>Alimentador THHN #12 Fase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">
          <cell r="D16" t="str">
            <v>Pie</v>
          </cell>
        </row>
      </sheetData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  <sheetName val="electrico"/>
      <sheetName val="anal term"/>
      <sheetName val="Ana-Sanit."/>
      <sheetName val="Anal. horm."/>
      <sheetName val="CUBICACION_"/>
      <sheetName val="Resumen_Precio_Equipos"/>
      <sheetName val="o_m__y_salarios"/>
      <sheetName val="Analisis_Unitarios"/>
      <sheetName val="anal_term"/>
      <sheetName val="Ana-Sanit_"/>
      <sheetName val="Anal__horm_"/>
      <sheetName val="CUBICACION_1"/>
      <sheetName val="Analisis_Unitarios1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presentacion"/>
      <sheetName val="46w9"/>
      <sheetName val="Recursos"/>
      <sheetName val="Presup"/>
      <sheetName val="INSU"/>
      <sheetName val="villa hermosa"/>
      <sheetName val="san pedro-rom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  <sheetName val="CUBICACION"/>
      <sheetName val="MANO DE OBRA"/>
      <sheetName val="anal_term"/>
      <sheetName val="analisis_sto_dgo"/>
      <sheetName val="MATERIALES_LISTADO"/>
      <sheetName val="Anal__horm_"/>
      <sheetName val="PU-Elect_"/>
      <sheetName val="Ana-Sanit_"/>
      <sheetName val="Pu-Sanit_"/>
      <sheetName val="Insumos_materiales"/>
      <sheetName val="Costos_Mano_de_Obra"/>
      <sheetName val="V_Tierras_A"/>
      <sheetName val="analisis_de_costo"/>
      <sheetName val="MANO_DE_OBRA"/>
      <sheetName val="Análisis_de_Precios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.precios un"/>
      <sheetName val="INSU"/>
      <sheetName val="MO"/>
      <sheetName val="Análisis"/>
      <sheetName val="Sheet1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listado equipos a utilizar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  <sheetName val="PRECIOS_ELE"/>
      <sheetName val="Precios"/>
      <sheetName val="datos_project15"/>
      <sheetName val="PRESUPUESTO_pañetado15"/>
      <sheetName val="PRESUPUESTO_violinado15"/>
      <sheetName val="Analisis_Unit__15"/>
      <sheetName val="Datos_Para_Project15"/>
      <sheetName val="Cargas_Sociales15"/>
      <sheetName val="Tarifas_de_Alquiler_de_Equipo15"/>
      <sheetName val="PRE_Desvio_Alcant___Potable15"/>
      <sheetName val="Insumos_materiales15"/>
      <sheetName val="Costos_Mano_de_Obra15"/>
      <sheetName val="Ana__Horm_mexc_mort15"/>
      <sheetName val="EST_N__DE_OVANDO_CENTRAL_(MOD15"/>
      <sheetName val="análisis_de_costo_edificios15"/>
      <sheetName val="O_M__y_Salarios9"/>
      <sheetName val="Resumen_Precio_Equipos9"/>
      <sheetName val="listado_equipos_a_utilizar9"/>
      <sheetName val="Ana__blocks_y_termin_9"/>
      <sheetName val="ANALISIS_PARTIDAS_CARRET_9"/>
      <sheetName val="OFICINA_Y_LABORATORIO9"/>
      <sheetName val="datos_project16"/>
      <sheetName val="PRESUPUESTO_pañetado16"/>
      <sheetName val="PRESUPUESTO_violinado16"/>
      <sheetName val="Analisis_Unit__16"/>
      <sheetName val="Datos_Para_Project16"/>
      <sheetName val="Cargas_Sociales16"/>
      <sheetName val="Tarifas_de_Alquiler_de_Equipo16"/>
      <sheetName val="PRE_Desvio_Alcant___Potable16"/>
      <sheetName val="Insumos_materiales16"/>
      <sheetName val="Costos_Mano_de_Obra16"/>
      <sheetName val="Ana__Horm_mexc_mort16"/>
      <sheetName val="EST_N__DE_OVANDO_CENTRAL_(MOD16"/>
      <sheetName val="análisis_de_costo_edificios16"/>
      <sheetName val="O_M__y_Salarios10"/>
      <sheetName val="Resumen_Precio_Equipos10"/>
      <sheetName val="listado_equipos_a_utilizar10"/>
      <sheetName val="Ana__blocks_y_termin_10"/>
      <sheetName val="ANALISIS_PARTIDAS_CARRET_10"/>
      <sheetName val="OFICINA_Y_LABORATORIO10"/>
      <sheetName val="M_O_Y_Rendtos"/>
      <sheetName val="Analisis_de_Costos"/>
      <sheetName val="Rendimientos_OM"/>
      <sheetName val="Precio"/>
      <sheetName val="presupuesto"/>
      <sheetName val="datos_project18"/>
      <sheetName val="PRESUPUESTO_pañetado18"/>
      <sheetName val="PRESUPUESTO_violinado18"/>
      <sheetName val="Analisis_Unit__18"/>
      <sheetName val="Datos_Para_Project18"/>
      <sheetName val="Cargas_Sociales18"/>
      <sheetName val="Tarifas_de_Alquiler_de_Equipo18"/>
      <sheetName val="PRE_Desvio_Alcant___Potable18"/>
      <sheetName val="Insumos_materiales18"/>
      <sheetName val="Costos_Mano_de_Obra18"/>
      <sheetName val="Ana__Horm_mexc_mort18"/>
      <sheetName val="EST_N__DE_OVANDO_CENTRAL_(MOD18"/>
      <sheetName val="análisis_de_costo_edificios18"/>
      <sheetName val="O_M__y_Salarios12"/>
      <sheetName val="Resumen_Precio_Equipos12"/>
      <sheetName val="listado_equipos_a_utilizar12"/>
      <sheetName val="Ana__blocks_y_termin_12"/>
      <sheetName val="ANALISIS_PARTIDAS_CARRET_12"/>
      <sheetName val="OFICINA_Y_LABORATORIO12"/>
      <sheetName val="M_O_Y_Rendtos2"/>
      <sheetName val="Analisis_de_Costos2"/>
      <sheetName val="Rendimientos_OM2"/>
      <sheetName val="datos_project17"/>
      <sheetName val="PRESUPUESTO_pañetado17"/>
      <sheetName val="PRESUPUESTO_violinado17"/>
      <sheetName val="Analisis_Unit__17"/>
      <sheetName val="Datos_Para_Project17"/>
      <sheetName val="Cargas_Sociales17"/>
      <sheetName val="Tarifas_de_Alquiler_de_Equipo17"/>
      <sheetName val="PRE_Desvio_Alcant___Potable17"/>
      <sheetName val="Insumos_materiales17"/>
      <sheetName val="Costos_Mano_de_Obra17"/>
      <sheetName val="Ana__Horm_mexc_mort17"/>
      <sheetName val="EST_N__DE_OVANDO_CENTRAL_(MOD17"/>
      <sheetName val="análisis_de_costo_edificios17"/>
      <sheetName val="O_M__y_Salarios11"/>
      <sheetName val="Resumen_Precio_Equipos11"/>
      <sheetName val="listado_equipos_a_utilizar11"/>
      <sheetName val="Ana__blocks_y_termin_11"/>
      <sheetName val="ANALISIS_PARTIDAS_CARRET_11"/>
      <sheetName val="OFICINA_Y_LABORATORIO11"/>
      <sheetName val="M_O_Y_Rendtos1"/>
      <sheetName val="Analisis_de_Costos1"/>
      <sheetName val="Rendimientos_OM1"/>
      <sheetName val="datos_project19"/>
      <sheetName val="PRESUPUESTO_pañetado19"/>
      <sheetName val="PRESUPUESTO_violinado19"/>
      <sheetName val="Analisis_Unit__19"/>
      <sheetName val="Datos_Para_Project19"/>
      <sheetName val="Cargas_Sociales19"/>
      <sheetName val="Tarifas_de_Alquiler_de_Equipo19"/>
      <sheetName val="PRE_Desvio_Alcant___Potable19"/>
      <sheetName val="Insumos_materiales19"/>
      <sheetName val="Costos_Mano_de_Obra19"/>
      <sheetName val="Ana__Horm_mexc_mort19"/>
      <sheetName val="EST_N__DE_OVANDO_CENTRAL_(MOD19"/>
      <sheetName val="listado_equipos_a_utilizar13"/>
      <sheetName val="O_M__y_Salarios13"/>
      <sheetName val="Resumen_Precio_Equipos13"/>
      <sheetName val="análisis_de_costo_edificios19"/>
      <sheetName val="Ana__blocks_y_termin_13"/>
      <sheetName val="M_O_Y_Rendtos3"/>
      <sheetName val="Analisis_de_Costos3"/>
      <sheetName val="Rendimientos_OM3"/>
      <sheetName val="ANALISIS_PARTIDAS_CARRET_13"/>
      <sheetName val="OFICINA_Y_LABORATORIO13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3">
          <cell r="G3">
            <v>212.68726395300044</v>
          </cell>
        </row>
      </sheetData>
      <sheetData sheetId="16">
        <row r="3">
          <cell r="G3">
            <v>212.68726395300044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>
        <row r="3">
          <cell r="G3">
            <v>212.68726395300044</v>
          </cell>
        </row>
      </sheetData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/>
      <sheetData sheetId="42">
        <row r="3">
          <cell r="G3">
            <v>212.68726395300044</v>
          </cell>
        </row>
      </sheetData>
      <sheetData sheetId="43">
        <row r="3">
          <cell r="G3">
            <v>212.68726395300044</v>
          </cell>
        </row>
      </sheetData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>
        <row r="3">
          <cell r="G3">
            <v>212.68726395300044</v>
          </cell>
        </row>
      </sheetData>
      <sheetData sheetId="282">
        <row r="3">
          <cell r="G3">
            <v>212.68726395300044</v>
          </cell>
        </row>
      </sheetData>
      <sheetData sheetId="283">
        <row r="3">
          <cell r="G3">
            <v>212.68726395300044</v>
          </cell>
        </row>
      </sheetData>
      <sheetData sheetId="284">
        <row r="3">
          <cell r="G3">
            <v>212.68726395300044</v>
          </cell>
        </row>
      </sheetData>
      <sheetData sheetId="285">
        <row r="3">
          <cell r="G3">
            <v>212.68726395300044</v>
          </cell>
        </row>
      </sheetData>
      <sheetData sheetId="286">
        <row r="3">
          <cell r="G3">
            <v>212.68726395300044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G3">
            <v>212.68726395300044</v>
          </cell>
        </row>
      </sheetData>
      <sheetData sheetId="301">
        <row r="3">
          <cell r="G3">
            <v>212.68726395300044</v>
          </cell>
        </row>
      </sheetData>
      <sheetData sheetId="302">
        <row r="3">
          <cell r="G3">
            <v>212.68726395300044</v>
          </cell>
        </row>
      </sheetData>
      <sheetData sheetId="303">
        <row r="3">
          <cell r="G3">
            <v>212.68726395300044</v>
          </cell>
        </row>
      </sheetData>
      <sheetData sheetId="304">
        <row r="3">
          <cell r="G3">
            <v>212.68726395300044</v>
          </cell>
        </row>
      </sheetData>
      <sheetData sheetId="305">
        <row r="3">
          <cell r="G3">
            <v>212.68726395300044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>
        <row r="3">
          <cell r="G3">
            <v>212.68726395300044</v>
          </cell>
        </row>
      </sheetData>
      <sheetData sheetId="325">
        <row r="3">
          <cell r="G3">
            <v>212.68726395300044</v>
          </cell>
        </row>
      </sheetData>
      <sheetData sheetId="326">
        <row r="3">
          <cell r="G3">
            <v>212.68726395300044</v>
          </cell>
        </row>
      </sheetData>
      <sheetData sheetId="327">
        <row r="3">
          <cell r="G3">
            <v>212.68726395300044</v>
          </cell>
        </row>
      </sheetData>
      <sheetData sheetId="328">
        <row r="3">
          <cell r="G3">
            <v>212.68726395300044</v>
          </cell>
        </row>
      </sheetData>
      <sheetData sheetId="329">
        <row r="3">
          <cell r="G3">
            <v>212.68726395300044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G3">
            <v>212.68726395300044</v>
          </cell>
        </row>
      </sheetData>
      <sheetData sheetId="347">
        <row r="3">
          <cell r="G3">
            <v>212.68726395300044</v>
          </cell>
        </row>
      </sheetData>
      <sheetData sheetId="348">
        <row r="3">
          <cell r="G3">
            <v>212.68726395300044</v>
          </cell>
        </row>
      </sheetData>
      <sheetData sheetId="349">
        <row r="3">
          <cell r="G3">
            <v>212.68726395300044</v>
          </cell>
        </row>
      </sheetData>
      <sheetData sheetId="350">
        <row r="3">
          <cell r="G3">
            <v>212.68726395300044</v>
          </cell>
        </row>
      </sheetData>
      <sheetData sheetId="351">
        <row r="3">
          <cell r="G3">
            <v>212.68726395300044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3">
          <cell r="G3">
            <v>212.68726395300044</v>
          </cell>
        </row>
      </sheetData>
      <sheetData sheetId="369">
        <row r="3">
          <cell r="G3">
            <v>212.68726395300044</v>
          </cell>
        </row>
      </sheetData>
      <sheetData sheetId="370">
        <row r="3">
          <cell r="G3">
            <v>212.68726395300044</v>
          </cell>
        </row>
      </sheetData>
      <sheetData sheetId="371">
        <row r="3">
          <cell r="G3">
            <v>212.68726395300044</v>
          </cell>
        </row>
      </sheetData>
      <sheetData sheetId="372">
        <row r="3">
          <cell r="G3">
            <v>212.68726395300044</v>
          </cell>
        </row>
      </sheetData>
      <sheetData sheetId="373">
        <row r="3">
          <cell r="G3">
            <v>212.68726395300044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listado_equipos_a_utilizar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Tarifas_de_Alquiler_de_Equipo12"/>
      <sheetName val="ANALISIS_HORMIGON_ARMADO12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listado_equipos_a_utilizar1"/>
      <sheetName val="Datos_a_Project"/>
      <sheetName val="List__Pr_"/>
      <sheetName val="Mano_Obra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listado_equipos_a_utilizar2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listado_equipos_a_utilizar3"/>
      <sheetName val="Ins_2"/>
      <sheetName val="Datos_a_Project1"/>
      <sheetName val="List__Pr_1"/>
      <sheetName val="Mano_Obra1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Ins_21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Ins_22"/>
      <sheetName val="Datos_a_Project4"/>
      <sheetName val="List__Pr_4"/>
      <sheetName val="Mano_Obra4"/>
      <sheetName val="CCP,LEYES,_Y_DEC_"/>
      <sheetName val="M_O_"/>
      <sheetName val="CCP,LEYES,_Y_DEC_1"/>
      <sheetName val="M_O_1"/>
      <sheetName val="CCP,LEYES,_Y_DEC_2"/>
      <sheetName val="M_O_2"/>
      <sheetName val="CCP,LEYES,_Y_DEC_3"/>
      <sheetName val="M_O_3"/>
      <sheetName val="Ins_23"/>
      <sheetName val="Datos Presupuesto"/>
      <sheetName val="CCP,LEYES,_Y_DEC_4"/>
      <sheetName val="M_O_4"/>
      <sheetName val="Ins_24"/>
      <sheetName val="Datos_Presupuesto"/>
      <sheetName val="Programa_de_Trabajo26"/>
      <sheetName val="Uso_de_Equipos26"/>
      <sheetName val="Analisis_BC25"/>
      <sheetName val="O_M__y_Salarios25"/>
      <sheetName val="Gastos_Generales_y_Factores25"/>
      <sheetName val="Listado_Mano_de_Obra25"/>
      <sheetName val="Listado_Completo_de_Equipos25"/>
      <sheetName val="Progr__Mensual25"/>
      <sheetName val="Lista_de_Materiales25"/>
      <sheetName val="Lista_de_Insumos_K-CC_146-14825"/>
      <sheetName val="Pres__Nav__Pto_Plata25"/>
      <sheetName val="PLANTA_150-200_TPH25"/>
      <sheetName val="Trabajos_Generales25"/>
      <sheetName val="Cargas_Sociales25"/>
      <sheetName val="Analisis_Unit__25"/>
      <sheetName val="Analisis_Unitarios25"/>
      <sheetName val="Tarifas_de_Alquiler_de_Equipo25"/>
      <sheetName val="ANALISIS_HORMIGON_ARMADO25"/>
      <sheetName val="EST_N__DE_OVANDO_CENTRAL_(MOD20"/>
      <sheetName val="analisis_sto_dgo22"/>
      <sheetName val="Resumen_Precio_Equipos19"/>
      <sheetName val="Análisis_de_Precios19"/>
      <sheetName val="MANO_DE_OBRA_Y_TARIFAS19"/>
      <sheetName val="ana-sanit_19"/>
      <sheetName val="ANALISIS_H-A_19"/>
      <sheetName val="Pasarela_de_L=60_0019"/>
      <sheetName val="Analisis_(2)19"/>
      <sheetName val="Los_Ángeles_(Fase_II)19"/>
      <sheetName val="Zap_E19"/>
      <sheetName val="listado_equipos_a_utilizar7"/>
      <sheetName val="anal_term19"/>
      <sheetName val="Anal__horm_19"/>
      <sheetName val="CCP,LEYES,_Y_DEC_5"/>
      <sheetName val="M_O_5"/>
      <sheetName val="Ins_25"/>
      <sheetName val="Datos_a_Project5"/>
      <sheetName val="List__Pr_5"/>
      <sheetName val="Mano_Obra5"/>
      <sheetName val="Datos_Presupuesto1"/>
      <sheetName val="Programa_de_Trabajo27"/>
      <sheetName val="Uso_de_Equipos27"/>
      <sheetName val="Analisis_BC26"/>
      <sheetName val="O_M__y_Salarios26"/>
      <sheetName val="Gastos_Generales_y_Factores26"/>
      <sheetName val="Listado_Mano_de_Obra26"/>
      <sheetName val="Listado_Completo_de_Equipos26"/>
      <sheetName val="Progr__Mensual26"/>
      <sheetName val="Lista_de_Materiales26"/>
      <sheetName val="Lista_de_Insumos_K-CC_146-14826"/>
      <sheetName val="Pres__Nav__Pto_Plata26"/>
      <sheetName val="PLANTA_150-200_TPH26"/>
      <sheetName val="Trabajos_Generales26"/>
      <sheetName val="Cargas_Sociales26"/>
      <sheetName val="Analisis_Unit__26"/>
      <sheetName val="Analisis_Unitarios26"/>
      <sheetName val="Tarifas_de_Alquiler_de_Equipo26"/>
      <sheetName val="ANALISIS_HORMIGON_ARMADO26"/>
      <sheetName val="analisis_sto_dgo23"/>
      <sheetName val="EST_N__DE_OVANDO_CENTRAL_(MOD21"/>
      <sheetName val="Resumen_Precio_Equipos20"/>
      <sheetName val="Análisis_de_Precios20"/>
      <sheetName val="MANO_DE_OBRA_Y_TARIFAS20"/>
      <sheetName val="ana-sanit_20"/>
      <sheetName val="ANALISIS_H-A_20"/>
      <sheetName val="Pasarela_de_L=60_0020"/>
      <sheetName val="Zap_E20"/>
      <sheetName val="Analisis_(2)20"/>
      <sheetName val="Los_Ángeles_(Fase_II)20"/>
      <sheetName val="listado_equipos_a_utilizar8"/>
      <sheetName val="anal_term20"/>
      <sheetName val="Anal__horm_20"/>
      <sheetName val="CCP,LEYES,_Y_DEC_6"/>
      <sheetName val="M_O_6"/>
      <sheetName val="Ins_26"/>
      <sheetName val="Datos_a_Project6"/>
      <sheetName val="List__Pr_6"/>
      <sheetName val="Mano_Obra6"/>
      <sheetName val="Datos_Presupuesto2"/>
      <sheetName val="Programa_de_Trabajo29"/>
      <sheetName val="Uso_de_Equipos29"/>
      <sheetName val="Analisis_BC28"/>
      <sheetName val="O_M__y_Salarios28"/>
      <sheetName val="Gastos_Generales_y_Factores28"/>
      <sheetName val="Listado_Mano_de_Obra28"/>
      <sheetName val="Listado_Completo_de_Equipos28"/>
      <sheetName val="Progr__Mensual28"/>
      <sheetName val="Lista_de_Materiales28"/>
      <sheetName val="Lista_de_Insumos_K-CC_146-14828"/>
      <sheetName val="Pres__Nav__Pto_Plata28"/>
      <sheetName val="PLANTA_150-200_TPH28"/>
      <sheetName val="Trabajos_Generales28"/>
      <sheetName val="Cargas_Sociales28"/>
      <sheetName val="Analisis_Unit__28"/>
      <sheetName val="Analisis_Unitarios28"/>
      <sheetName val="Tarifas_de_Alquiler_de_Equipo28"/>
      <sheetName val="ANALISIS_HORMIGON_ARMADO28"/>
      <sheetName val="EST_N__DE_OVANDO_CENTRAL_(MOD23"/>
      <sheetName val="analisis_sto_dgo25"/>
      <sheetName val="Análisis_de_Precios22"/>
      <sheetName val="Resumen_Precio_Equipos22"/>
      <sheetName val="MANO_DE_OBRA_Y_TARIFAS22"/>
      <sheetName val="Pasarela_de_L=60_0022"/>
      <sheetName val="ana-sanit_22"/>
      <sheetName val="ANALISIS_H-A_22"/>
      <sheetName val="Zap_E22"/>
      <sheetName val="Analisis_(2)22"/>
      <sheetName val="Los_Ángeles_(Fase_II)22"/>
      <sheetName val="anal_term22"/>
      <sheetName val="Anal__horm_22"/>
      <sheetName val="listado_equipos_a_utilizar9"/>
      <sheetName val="Datos_a_Project7"/>
      <sheetName val="List__Pr_7"/>
      <sheetName val="Mano_Obra7"/>
      <sheetName val="Programa_de_Trabajo28"/>
      <sheetName val="Uso_de_Equipos28"/>
      <sheetName val="Analisis_BC27"/>
      <sheetName val="O_M__y_Salarios27"/>
      <sheetName val="Gastos_Generales_y_Factores27"/>
      <sheetName val="Listado_Mano_de_Obra27"/>
      <sheetName val="Listado_Completo_de_Equipos27"/>
      <sheetName val="Progr__Mensual27"/>
      <sheetName val="Lista_de_Materiales27"/>
      <sheetName val="Lista_de_Insumos_K-CC_146-14827"/>
      <sheetName val="Pres__Nav__Pto_Plata27"/>
      <sheetName val="PLANTA_150-200_TPH27"/>
      <sheetName val="Trabajos_Generales27"/>
      <sheetName val="Cargas_Sociales27"/>
      <sheetName val="Analisis_Unit__27"/>
      <sheetName val="Analisis_Unitarios27"/>
      <sheetName val="Tarifas_de_Alquiler_de_Equipo27"/>
      <sheetName val="ANALISIS_HORMIGON_ARMADO27"/>
      <sheetName val="EST_N__DE_OVANDO_CENTRAL_(MOD22"/>
      <sheetName val="analisis_sto_dgo24"/>
      <sheetName val="Análisis_de_Precios21"/>
      <sheetName val="Resumen_Precio_Equipos21"/>
      <sheetName val="MANO_DE_OBRA_Y_TARIFAS21"/>
      <sheetName val="Pasarela_de_L=60_0021"/>
      <sheetName val="ana-sanit_21"/>
      <sheetName val="ANALISIS_H-A_21"/>
      <sheetName val="Zap_E21"/>
      <sheetName val="Analisis_(2)21"/>
      <sheetName val="Los_Ángeles_(Fase_II)21"/>
      <sheetName val="anal_term21"/>
      <sheetName val="Anal__horm_21"/>
      <sheetName val="Programa_de_Trabajo30"/>
      <sheetName val="Uso_de_Equipos30"/>
      <sheetName val="Analisis_BC29"/>
      <sheetName val="O_M__y_Salarios29"/>
      <sheetName val="Gastos_Generales_y_Factores29"/>
      <sheetName val="Listado_Mano_de_Obra29"/>
      <sheetName val="Listado_Completo_de_Equipos29"/>
      <sheetName val="Progr__Mensual29"/>
      <sheetName val="Lista_de_Materiales29"/>
      <sheetName val="Lista_de_Insumos_K-CC_146-14829"/>
      <sheetName val="Pres__Nav__Pto_Plata29"/>
      <sheetName val="PLANTA_150-200_TPH29"/>
      <sheetName val="Trabajos_Generales29"/>
      <sheetName val="Cargas_Sociales29"/>
      <sheetName val="Analisis_Unit__29"/>
      <sheetName val="Analisis_Unitarios29"/>
      <sheetName val="Tarifas_de_Alquiler_de_Equipo29"/>
      <sheetName val="ANALISIS_HORMIGON_ARMADO29"/>
      <sheetName val="analisis_sto_dgo26"/>
      <sheetName val="EST_N__DE_OVANDO_CENTRAL_(MOD24"/>
      <sheetName val="Resumen_Precio_Equipos23"/>
      <sheetName val="Análisis_de_Precios23"/>
      <sheetName val="MANO_DE_OBRA_Y_TARIFAS23"/>
      <sheetName val="ana-sanit_23"/>
      <sheetName val="ANALISIS_H-A_23"/>
      <sheetName val="Pasarela_de_L=60_0023"/>
      <sheetName val="Zap_E23"/>
      <sheetName val="anal_term23"/>
      <sheetName val="Anal__horm_23"/>
      <sheetName val="Analisis_(2)23"/>
      <sheetName val="Los_Ángeles_(Fase_II)23"/>
      <sheetName val="listado_equipos_a_utilizar10"/>
      <sheetName val="Datos_a_Project8"/>
      <sheetName val="List__Pr_8"/>
      <sheetName val="Mano_Obra8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/>
      <sheetData sheetId="810"/>
      <sheetData sheetId="81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  <sheetName val="Grupo_V3"/>
      <sheetName val="Cargas_Sociales28"/>
      <sheetName val="cuantias_qq28"/>
      <sheetName val="Cant__capabeg_rell28"/>
      <sheetName val="cant_de_ventanas_y_puertas28"/>
      <sheetName val="cant_Dimensiones_losas28"/>
      <sheetName val="cant_hormigon_armado28"/>
      <sheetName val="Base_de_datos_Res__Nicole_I28"/>
      <sheetName val="Insumos_materiales28"/>
      <sheetName val="Costos_Mano_de_Obra28"/>
      <sheetName val="Elaborac__Product_todo_costo28"/>
      <sheetName val="Tabla_Insumos_materiales28"/>
      <sheetName val="Tabla_Costos_Mano_de_Obra28"/>
      <sheetName val="Tabla_Elabor__Product_todo_co28"/>
      <sheetName val="Ana__Horm_mexc_mort28"/>
      <sheetName val="Ana__blocks_y_termin_28"/>
      <sheetName val="Ana__pint__y_mas_28"/>
      <sheetName val="Plomeria_28"/>
      <sheetName val="Primer_nivel28"/>
      <sheetName val="Segundo_nivel28"/>
      <sheetName val="Tercer_Nivel28"/>
      <sheetName val="Cuarto_Nivel28"/>
      <sheetName val="Total_4_Niveles28"/>
      <sheetName val="Resumen_para_Microsoft_Projec28"/>
      <sheetName val="Suposic__Vta_ETAPA_A_con_sola28"/>
      <sheetName val="Supc__Vta_ETAPA_A_&amp;_B__c-_sol28"/>
      <sheetName val="Supc__Vta_tres_etapas_c-solar28"/>
      <sheetName val="Evaluacion_Mat__por_intercamb28"/>
      <sheetName val="M_O_28"/>
      <sheetName val="PRE_Desvio_Alcant___Potable28"/>
      <sheetName val="Análisis_de_Precios28"/>
      <sheetName val="MATERIALES_LISTADO22"/>
      <sheetName val="Cotz_22"/>
      <sheetName val="Mano_de_Obra22"/>
      <sheetName val="PH_ANAL__S-A22"/>
      <sheetName val="PH_ANAL__C-A22"/>
      <sheetName val="Analisis_Unit__22"/>
      <sheetName val="anal_term22"/>
      <sheetName val="Anal__horm_22"/>
      <sheetName val="PU-Elect_22"/>
      <sheetName val="Ana-Sanit_22"/>
      <sheetName val="Pu-Sanit_22"/>
      <sheetName val="presup_22"/>
      <sheetName val="Resumen_Precio_Equipos22"/>
      <sheetName val="o_m__y_salarios22"/>
      <sheetName val="ANALISIS_STO_DGO22"/>
      <sheetName val="Grupo_V5"/>
      <sheetName val="Mano_de_Obra21"/>
      <sheetName val="PH_ANAL__S-A21"/>
      <sheetName val="PH_ANAL__C-A21"/>
      <sheetName val="Analisis_Unit__21"/>
      <sheetName val="anal_term21"/>
      <sheetName val="Anal__horm_21"/>
      <sheetName val="PU-Elect_21"/>
      <sheetName val="Ana-Sanit_21"/>
      <sheetName val="Pu-Sanit_21"/>
      <sheetName val="presup_21"/>
      <sheetName val="Resumen_Precio_Equipos21"/>
      <sheetName val="o_m__y_salarios21"/>
      <sheetName val="ANALISIS_STO_DGO21"/>
      <sheetName val="Grupo_V4"/>
      <sheetName val="Salarios"/>
      <sheetName val="Cargas_Sociales29"/>
      <sheetName val="cuantias_qq29"/>
      <sheetName val="Cant__capabeg_rell29"/>
      <sheetName val="cant_de_ventanas_y_puertas29"/>
      <sheetName val="cant_Dimensiones_losas29"/>
      <sheetName val="cant_hormigon_armado29"/>
      <sheetName val="Base_de_datos_Res__Nicole_I29"/>
      <sheetName val="Insumos_materiales29"/>
      <sheetName val="Costos_Mano_de_Obra29"/>
      <sheetName val="Elaborac__Product_todo_costo29"/>
      <sheetName val="Tabla_Insumos_materiales29"/>
      <sheetName val="Tabla_Costos_Mano_de_Obra29"/>
      <sheetName val="Tabla_Elabor__Product_todo_co29"/>
      <sheetName val="Ana__Horm_mexc_mort29"/>
      <sheetName val="Ana__blocks_y_termin_29"/>
      <sheetName val="Ana__pint__y_mas_29"/>
      <sheetName val="Plomeria_29"/>
      <sheetName val="Primer_nivel29"/>
      <sheetName val="Segundo_nivel29"/>
      <sheetName val="Tercer_Nivel29"/>
      <sheetName val="Cuarto_Nivel29"/>
      <sheetName val="Total_4_Niveles29"/>
      <sheetName val="Resumen_para_Microsoft_Projec29"/>
      <sheetName val="Suposic__Vta_ETAPA_A_con_sola29"/>
      <sheetName val="Supc__Vta_ETAPA_A_&amp;_B__c-_sol29"/>
      <sheetName val="Supc__Vta_tres_etapas_c-solar29"/>
      <sheetName val="Evaluacion_Mat__por_intercamb29"/>
      <sheetName val="M_O_29"/>
      <sheetName val="PRE_Desvio_Alcant___Potable29"/>
      <sheetName val="MATERIALES_LISTADO23"/>
      <sheetName val="Análisis_de_Precios29"/>
      <sheetName val="Cotz_23"/>
      <sheetName val="Mano_de_Obra23"/>
      <sheetName val="PH_ANAL__S-A23"/>
      <sheetName val="PH_ANAL__C-A23"/>
      <sheetName val="Analisis_Unit__23"/>
      <sheetName val="anal_term23"/>
      <sheetName val="Anal__horm_23"/>
      <sheetName val="PU-Elect_23"/>
      <sheetName val="Ana-Sanit_23"/>
      <sheetName val="Pu-Sanit_23"/>
      <sheetName val="presup_23"/>
      <sheetName val="Resumen_Precio_Equipos23"/>
      <sheetName val="o_m__y_salarios23"/>
      <sheetName val="ANALISIS_STO_DGO23"/>
      <sheetName val="Grupo_V6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20">
          <cell r="J20">
            <v>125</v>
          </cell>
        </row>
      </sheetData>
      <sheetData sheetId="176">
        <row r="38">
          <cell r="O38">
            <v>6.5</v>
          </cell>
        </row>
      </sheetData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>
        <row r="53">
          <cell r="D53">
            <v>2640.8667724999996</v>
          </cell>
        </row>
      </sheetData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20">
          <cell r="J20">
            <v>125</v>
          </cell>
        </row>
      </sheetData>
      <sheetData sheetId="206">
        <row r="38">
          <cell r="O38">
            <v>6.5</v>
          </cell>
        </row>
      </sheetData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>
        <row r="53">
          <cell r="D53">
            <v>2640.8667724999996</v>
          </cell>
        </row>
      </sheetData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0">
          <cell r="J20">
            <v>125</v>
          </cell>
        </row>
      </sheetData>
      <sheetData sheetId="732">
        <row r="38">
          <cell r="O38">
            <v>6.5</v>
          </cell>
        </row>
      </sheetData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0">
          <cell r="J20">
            <v>125</v>
          </cell>
        </row>
      </sheetData>
      <sheetData sheetId="1237">
        <row r="38">
          <cell r="O38">
            <v>6.5</v>
          </cell>
        </row>
      </sheetData>
      <sheetData sheetId="1238">
        <row r="20">
          <cell r="J20">
            <v>125</v>
          </cell>
        </row>
      </sheetData>
      <sheetData sheetId="1239">
        <row r="38">
          <cell r="O38">
            <v>6.5</v>
          </cell>
        </row>
      </sheetData>
      <sheetData sheetId="1240"/>
      <sheetData sheetId="1241"/>
      <sheetData sheetId="1242"/>
      <sheetData sheetId="1243"/>
      <sheetData sheetId="1244">
        <row r="53">
          <cell r="D53">
            <v>2640.8667724999996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/>
      <sheetData sheetId="1293"/>
      <sheetData sheetId="1294"/>
      <sheetData sheetId="1295"/>
      <sheetData sheetId="1296"/>
      <sheetData sheetId="1297">
        <row r="20">
          <cell r="J20">
            <v>125</v>
          </cell>
        </row>
      </sheetData>
      <sheetData sheetId="1298">
        <row r="38">
          <cell r="O38">
            <v>6.5</v>
          </cell>
        </row>
      </sheetData>
      <sheetData sheetId="1299">
        <row r="20">
          <cell r="J20">
            <v>125</v>
          </cell>
        </row>
      </sheetData>
      <sheetData sheetId="1300">
        <row r="38">
          <cell r="O38">
            <v>6.5</v>
          </cell>
        </row>
      </sheetData>
      <sheetData sheetId="1301"/>
      <sheetData sheetId="1302"/>
      <sheetData sheetId="1303"/>
      <sheetData sheetId="1304"/>
      <sheetData sheetId="1305">
        <row r="53">
          <cell r="D53">
            <v>2640.8667724999996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álisis"/>
      <sheetName val="Ana"/>
      <sheetName val="Ins 2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  <sheetName val="FONDO_ESPECIAL_DE_LA_PRESIDENC8"/>
      <sheetName val="Datos_Para_Project8"/>
      <sheetName val="Desembolso_de_Caja8"/>
      <sheetName val="Cronograma_de_Trabajo8"/>
      <sheetName val="ANALISIS_JULIO-078"/>
      <sheetName val="Cargas_Sociales8"/>
      <sheetName val="Tarifas_de_Alquiler_de_Equipo8"/>
      <sheetName val="Insumos_materiales6"/>
      <sheetName val="Costos_Mano_de_Obra6"/>
      <sheetName val="Resumen_Precio_Equipos6"/>
      <sheetName val="o_m__y_salarios6"/>
      <sheetName val="HORM__Y_MORTEROS_6"/>
      <sheetName val="MANO_DE_OBRA6"/>
      <sheetName val="CUBICACION_116"/>
      <sheetName val="Pu-Sanit_6"/>
      <sheetName val="v_tierras_a6"/>
      <sheetName val="Los_Ángeles_(Fase_II)6"/>
      <sheetName val="m_o_6"/>
      <sheetName val="Analisis_Unitarios6"/>
      <sheetName val="Análisis_de_Precios6"/>
      <sheetName val="Ins_2"/>
      <sheetName val="ANALISIS PARTIDAS CARRET."/>
      <sheetName val="FONDO_ESPECIAL_DE_LA_PRESIDENC9"/>
      <sheetName val="Datos_Para_Project9"/>
      <sheetName val="Desembolso_de_Caja9"/>
      <sheetName val="Cronograma_de_Trabajo9"/>
      <sheetName val="ANALISIS_JULIO-079"/>
      <sheetName val="Cargas_Sociales9"/>
      <sheetName val="Tarifas_de_Alquiler_de_Equipo9"/>
      <sheetName val="Insumos_materiales7"/>
      <sheetName val="Costos_Mano_de_Obra7"/>
      <sheetName val="Resumen_Precio_Equipos7"/>
      <sheetName val="o_m__y_salarios7"/>
      <sheetName val="HORM__Y_MORTEROS_7"/>
      <sheetName val="MANO_DE_OBRA7"/>
      <sheetName val="CUBICACION_117"/>
      <sheetName val="Pu-Sanit_7"/>
      <sheetName val="v_tierras_a7"/>
      <sheetName val="Los_Ángeles_(Fase_II)7"/>
      <sheetName val="m_o_7"/>
      <sheetName val="Analisis_Unitarios7"/>
      <sheetName val="Análisis_de_Precios7"/>
      <sheetName val="Ins_21"/>
      <sheetName val="Col_Amarre"/>
      <sheetName val="Cotz_"/>
      <sheetName val="presup_"/>
      <sheetName val="ANALISIS_PARTIDAS_CARRET_"/>
      <sheetName val="FONDO_ESPECIAL_DE_LA_PRESIDEN10"/>
      <sheetName val="Datos_Para_Project10"/>
      <sheetName val="Desembolso_de_Caja10"/>
      <sheetName val="Cronograma_de_Trabajo10"/>
      <sheetName val="ANALISIS_JULIO-0710"/>
      <sheetName val="Cargas_Sociales10"/>
      <sheetName val="Tarifas_de_Alquiler_de_Equipo10"/>
      <sheetName val="Resumen_Precio_Equipos8"/>
      <sheetName val="o_m__y_salarios8"/>
      <sheetName val="Insumos_materiales8"/>
      <sheetName val="Costos_Mano_de_Obra8"/>
      <sheetName val="HORM__Y_MORTEROS_8"/>
      <sheetName val="MANO_DE_OBRA8"/>
      <sheetName val="Col_Amarre1"/>
      <sheetName val="Cotz_1"/>
      <sheetName val="presup_1"/>
      <sheetName val="CUBICACION_118"/>
      <sheetName val="Pu-Sanit_8"/>
      <sheetName val="v_tierras_a8"/>
      <sheetName val="Los_Ángeles_(Fase_II)8"/>
      <sheetName val="m_o_8"/>
      <sheetName val="Analisis_Unitarios8"/>
      <sheetName val="Análisis_de_Precios8"/>
      <sheetName val="Ins_22"/>
      <sheetName val="ANALISIS_PARTIDAS_CARRET_1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I7">
            <v>1.31200000027375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>
        <row r="7">
          <cell r="I7">
            <v>1.31200000027375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">
          <cell r="I7">
            <v>1.31200000027375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analisis sto dgo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Resumen Precio Equipos"/>
      <sheetName val="o.m. y salarios"/>
      <sheetName val="materiales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Desembolso de Caja"/>
      <sheetName val="INS"/>
      <sheetName val="HORM. Y MORTEROS."/>
      <sheetName val="SALARIOS"/>
      <sheetName val="Insumos materiales"/>
      <sheetName val="Costos Mano de Obra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  <sheetName val="DATOS"/>
      <sheetName val="Aux__7_tub_36_PRIMERA-_CALLE_18"/>
      <sheetName val="Aux__6_tub_42_JVP_-_PRIMERA18"/>
      <sheetName val="AUX_5_TUB_36_CAÑADA18"/>
      <sheetName val="AUX_4_TUB_42_CAÑADA18"/>
      <sheetName val="Partidas_Presupuesto_18"/>
      <sheetName val="PRESUPUESTO_GENERAL18"/>
      <sheetName val="Presupuesto_Re-Estructurado18"/>
      <sheetName val="Analisis_Unitarios18"/>
      <sheetName val="Analisis_Unit__E-MTPT-004-01-19"/>
      <sheetName val="Tarifas_de_Alquiler_de_Equipo18"/>
      <sheetName val="Cargas_Sociales18"/>
      <sheetName val="auxiliar_1_TUB_42_C_CDL18"/>
      <sheetName val="Aux_2_TUB_6018"/>
      <sheetName val="aux_3_TUB_42_C_JVP-PRIMERA18"/>
      <sheetName val="Total_Exc_18"/>
      <sheetName val="Exc__p'_Registros18"/>
      <sheetName val="Exc__p'_Imbornales18"/>
      <sheetName val="Exc__p'_Tub__24&quot;_H_A_18"/>
      <sheetName val="Exc__p'_Tub__42&quot;_H_A_18"/>
      <sheetName val="Exc__p'_Tub__60&quot;_H_A_18"/>
      <sheetName val="_Relleno_Compact_total18"/>
      <sheetName val="Sum__y_col__Relleno_Compact_18"/>
      <sheetName val="Sum__y_col_de_Relleno_registr18"/>
      <sheetName val="Sum__y_col_de_Relleno_Imb__18"/>
      <sheetName val="Sum__y_col_de_Relleno_Tub__2418"/>
      <sheetName val="Sum__y_col__de_Mat__de_base18"/>
      <sheetName val="Bote_Mat__Exce_Reg_e_Imb18"/>
      <sheetName val="Registros_de_2_@_3_mts18"/>
      <sheetName val="_Desbroce_Solar_Desvio_Provis18"/>
      <sheetName val="volumenes_de_cubicación18"/>
      <sheetName val="Reposicion_de_Contenes18"/>
      <sheetName val="Reposicion_Aceras18"/>
      <sheetName val="Sum__y_col__Tub__8&quot;_H_S__Agua18"/>
      <sheetName val="Sum__y_col__Tub__24&quot;_H_A_18"/>
      <sheetName val="Sum__y_col__Tub__42&quot;_H_A__18"/>
      <sheetName val="Sum__y_col__Tub__60&quot;_H_A_18"/>
      <sheetName val="Limpieza_Campamento18"/>
      <sheetName val="Limpieza_continua_de_obra18"/>
      <sheetName val="Señalizacion_y_Control_de_Tra18"/>
      <sheetName val="Uso_de_bomba18"/>
      <sheetName val="Imbornales_3_Parrillas18"/>
      <sheetName val="Reposicion_Acometidas_Domicil18"/>
      <sheetName val="Limp__Tub__en_Tramo18"/>
      <sheetName val="Demolicion_Imbor__Existentes18"/>
      <sheetName val="Demolicion_Aceras_y_Contenes18"/>
      <sheetName val="Corte_Acera_Conten_p'_Imbor_18"/>
      <sheetName val="Corte_de_Asfalto18"/>
      <sheetName val="Analisis_de_Costos_Nuevos18"/>
      <sheetName val="Materiales_Y_MANO_DE_OBRA18"/>
      <sheetName val="Resumen_Precio_Equipos18"/>
      <sheetName val="o_m__y_salarios18"/>
      <sheetName val="BASICA_EL_MANI12"/>
      <sheetName val="analisis_sto_dgo12"/>
      <sheetName val="Cornisa_de_2_62_pie12"/>
      <sheetName val="Cornisa_de_2_pie12"/>
      <sheetName val="Muros_Interiores_h=2_8_m_12"/>
      <sheetName val="MurosInt_h=2_8_m_Plycem_2_lad12"/>
      <sheetName val="MurosInt_h=2_8_m_U_C_con_plyc12"/>
      <sheetName val="Plafond_Sheetrock12"/>
      <sheetName val="Desembolso_de_Caja12"/>
      <sheetName val="HORM__Y_MORTEROS_12"/>
      <sheetName val="Insumos_materiales12"/>
      <sheetName val="Costos_Mano_de_Obra12"/>
      <sheetName val="anal_term12"/>
      <sheetName val="Ana-Sanit_12"/>
      <sheetName val="Anal__horm_12"/>
      <sheetName val="CUBICACION_13"/>
      <sheetName val="listado_equipos_a_utilizar12"/>
      <sheetName val="CUBICACION_1112"/>
      <sheetName val="Ins_212"/>
      <sheetName val="PU-Elect_12"/>
      <sheetName val="Pu-Sanit_12"/>
      <sheetName val="analisis_h-a_12"/>
      <sheetName val="I_HORMIGON12"/>
      <sheetName val="Datos_a_Project12"/>
      <sheetName val="Mano_Obra12"/>
      <sheetName val="Aux__7_tub_36_PRIMERA-_CALLE_19"/>
      <sheetName val="Aux__6_tub_42_JVP_-_PRIMERA19"/>
      <sheetName val="AUX_5_TUB_36_CAÑADA19"/>
      <sheetName val="AUX_4_TUB_42_CAÑADA19"/>
      <sheetName val="Partidas_Presupuesto_19"/>
      <sheetName val="PRESUPUESTO_GENERAL19"/>
      <sheetName val="Presupuesto_Re-Estructurado19"/>
      <sheetName val="Analisis_Unitarios19"/>
      <sheetName val="Analisis_Unit__E-MTPT-004-01-20"/>
      <sheetName val="Tarifas_de_Alquiler_de_Equipo19"/>
      <sheetName val="Cargas_Sociales19"/>
      <sheetName val="auxiliar_1_TUB_42_C_CDL19"/>
      <sheetName val="Aux_2_TUB_6019"/>
      <sheetName val="aux_3_TUB_42_C_JVP-PRIMERA19"/>
      <sheetName val="Total_Exc_19"/>
      <sheetName val="Exc__p'_Registros19"/>
      <sheetName val="Exc__p'_Imbornales19"/>
      <sheetName val="Exc__p'_Tub__24&quot;_H_A_19"/>
      <sheetName val="Exc__p'_Tub__42&quot;_H_A_19"/>
      <sheetName val="Exc__p'_Tub__60&quot;_H_A_19"/>
      <sheetName val="_Relleno_Compact_total19"/>
      <sheetName val="Sum__y_col__Relleno_Compact_19"/>
      <sheetName val="Sum__y_col_de_Relleno_registr19"/>
      <sheetName val="Sum__y_col_de_Relleno_Imb__19"/>
      <sheetName val="Sum__y_col_de_Relleno_Tub__2419"/>
      <sheetName val="Sum__y_col__de_Mat__de_base19"/>
      <sheetName val="Bote_Mat__Exce_Reg_e_Imb19"/>
      <sheetName val="Registros_de_2_@_3_mts19"/>
      <sheetName val="_Desbroce_Solar_Desvio_Provis19"/>
      <sheetName val="volumenes_de_cubicación19"/>
      <sheetName val="Reposicion_de_Contenes19"/>
      <sheetName val="Reposicion_Aceras19"/>
      <sheetName val="Sum__y_col__Tub__8&quot;_H_S__Agua19"/>
      <sheetName val="Sum__y_col__Tub__24&quot;_H_A_19"/>
      <sheetName val="Sum__y_col__Tub__42&quot;_H_A__19"/>
      <sheetName val="Sum__y_col__Tub__60&quot;_H_A_19"/>
      <sheetName val="Limpieza_Campamento19"/>
      <sheetName val="Limpieza_continua_de_obra19"/>
      <sheetName val="Señalizacion_y_Control_de_Tra19"/>
      <sheetName val="Uso_de_bomba19"/>
      <sheetName val="Imbornales_3_Parrillas19"/>
      <sheetName val="Reposicion_Acometidas_Domicil19"/>
      <sheetName val="Limp__Tub__en_Tramo19"/>
      <sheetName val="Demolicion_Imbor__Existentes19"/>
      <sheetName val="Demolicion_Aceras_y_Contenes19"/>
      <sheetName val="Corte_Acera_Conten_p'_Imbor_19"/>
      <sheetName val="Corte_de_Asfalto19"/>
      <sheetName val="Analisis_de_Costos_Nuevos19"/>
      <sheetName val="Materiales_Y_MANO_DE_OBRA19"/>
      <sheetName val="Resumen_Precio_Equipos19"/>
      <sheetName val="o_m__y_salarios19"/>
      <sheetName val="BASICA_EL_MANI13"/>
      <sheetName val="analisis_sto_dgo13"/>
      <sheetName val="Cornisa_de_2_62_pie13"/>
      <sheetName val="Cornisa_de_2_pie13"/>
      <sheetName val="Muros_Interiores_h=2_8_m_13"/>
      <sheetName val="MurosInt_h=2_8_m_Plycem_2_lad13"/>
      <sheetName val="MurosInt_h=2_8_m_U_C_con_plyc13"/>
      <sheetName val="Plafond_Sheetrock13"/>
      <sheetName val="Desembolso_de_Caja13"/>
      <sheetName val="HORM__Y_MORTEROS_13"/>
      <sheetName val="Insumos_materiales13"/>
      <sheetName val="Costos_Mano_de_Obra13"/>
      <sheetName val="anal_term13"/>
      <sheetName val="Ana-Sanit_13"/>
      <sheetName val="Anal__horm_13"/>
      <sheetName val="CUBICACION_14"/>
      <sheetName val="listado_equipos_a_utilizar13"/>
      <sheetName val="CUBICACION_1113"/>
      <sheetName val="Ins_213"/>
      <sheetName val="PU-Elect_13"/>
      <sheetName val="Pu-Sanit_13"/>
      <sheetName val="analisis_h-a_13"/>
      <sheetName val="I_HORMIGON13"/>
      <sheetName val="Datos_a_Project13"/>
      <sheetName val="Mano_Obra13"/>
      <sheetName val="Aux__7_tub_36_PRIMERA-_CALLE_31"/>
      <sheetName val="Aux__6_tub_42_JVP_-_PRIMERA21"/>
      <sheetName val="AUX_5_TUB_36_CAÑADA21"/>
      <sheetName val="AUX_4_TUB_42_CAÑADA21"/>
      <sheetName val="Partidas_Presupuesto_21"/>
      <sheetName val="PRESUPUESTO_GENERAL21"/>
      <sheetName val="Presupuesto_Re-Estructurado21"/>
      <sheetName val="Analisis_Unitarios21"/>
      <sheetName val="Analisis_Unit__E-MTPT-004-01-22"/>
      <sheetName val="Tarifas_de_Alquiler_de_Equipo21"/>
      <sheetName val="Cargas_Sociales21"/>
      <sheetName val="auxiliar_1_TUB_42_C_CDL21"/>
      <sheetName val="Aux_2_TUB_6021"/>
      <sheetName val="aux_3_TUB_42_C_JVP-PRIMERA21"/>
      <sheetName val="Total_Exc_21"/>
      <sheetName val="Exc__p'_Registros21"/>
      <sheetName val="Exc__p'_Imbornales21"/>
      <sheetName val="Exc__p'_Tub__24&quot;_H_A_21"/>
      <sheetName val="Exc__p'_Tub__42&quot;_H_A_21"/>
      <sheetName val="Exc__p'_Tub__60&quot;_H_A_21"/>
      <sheetName val="_Relleno_Compact_total21"/>
      <sheetName val="Sum__y_col__Relleno_Compact_21"/>
      <sheetName val="Sum__y_col_de_Relleno_registr21"/>
      <sheetName val="Sum__y_col_de_Relleno_Imb__21"/>
      <sheetName val="Sum__y_col_de_Relleno_Tub__2421"/>
      <sheetName val="Sum__y_col__de_Mat__de_base21"/>
      <sheetName val="Bote_Mat__Exce_Reg_e_Imb21"/>
      <sheetName val="Registros_de_2_@_3_mts21"/>
      <sheetName val="_Desbroce_Solar_Desvio_Provis21"/>
      <sheetName val="volumenes_de_cubicación21"/>
      <sheetName val="Reposicion_de_Contenes21"/>
      <sheetName val="Reposicion_Aceras21"/>
      <sheetName val="Sum__y_col__Tub__8&quot;_H_S__Agua21"/>
      <sheetName val="Sum__y_col__Tub__24&quot;_H_A_21"/>
      <sheetName val="Sum__y_col__Tub__42&quot;_H_A__21"/>
      <sheetName val="Sum__y_col__Tub__60&quot;_H_A_21"/>
      <sheetName val="Limpieza_Campamento21"/>
      <sheetName val="Limpieza_continua_de_obra21"/>
      <sheetName val="Señalizacion_y_Control_de_Tra21"/>
      <sheetName val="Uso_de_bomba21"/>
      <sheetName val="Imbornales_3_Parrillas21"/>
      <sheetName val="Reposicion_Acometidas_Domicil21"/>
      <sheetName val="Limp__Tub__en_Tramo21"/>
      <sheetName val="Demolicion_Imbor__Existentes21"/>
      <sheetName val="Demolicion_Aceras_y_Contenes21"/>
      <sheetName val="Corte_Acera_Conten_p'_Imbor_21"/>
      <sheetName val="Corte_de_Asfalto21"/>
      <sheetName val="Analisis_de_Costos_Nuevos21"/>
      <sheetName val="Materiales_Y_MANO_DE_OBRA21"/>
      <sheetName val="Resumen_Precio_Equipos21"/>
      <sheetName val="o_m__y_salarios21"/>
      <sheetName val="BASICA_EL_MANI15"/>
      <sheetName val="analisis_sto_dgo15"/>
      <sheetName val="Cornisa_de_2_62_pie15"/>
      <sheetName val="Cornisa_de_2_pie15"/>
      <sheetName val="Muros_Interiores_h=2_8_m_15"/>
      <sheetName val="MurosInt_h=2_8_m_Plycem_2_lad15"/>
      <sheetName val="MurosInt_h=2_8_m_U_C_con_plyc15"/>
      <sheetName val="Plafond_Sheetrock15"/>
      <sheetName val="Desembolso_de_Caja15"/>
      <sheetName val="HORM__Y_MORTEROS_15"/>
      <sheetName val="Insumos_materiales15"/>
      <sheetName val="Costos_Mano_de_Obra15"/>
      <sheetName val="anal_term15"/>
      <sheetName val="Ana-Sanit_15"/>
      <sheetName val="Anal__horm_15"/>
      <sheetName val="CUBICACION_16"/>
      <sheetName val="listado_equipos_a_utilizar15"/>
      <sheetName val="CUBICACION_1115"/>
      <sheetName val="Ins_215"/>
      <sheetName val="PU-Elect_15"/>
      <sheetName val="Pu-Sanit_15"/>
      <sheetName val="analisis_h-a_15"/>
      <sheetName val="I_HORMIGON15"/>
      <sheetName val="Datos_a_Project15"/>
      <sheetName val="Mano_Obra15"/>
      <sheetName val="Aux__7_tub_36_PRIMERA-_CALLE_30"/>
      <sheetName val="Aux__6_tub_42_JVP_-_PRIMERA20"/>
      <sheetName val="AUX_5_TUB_36_CAÑADA20"/>
      <sheetName val="AUX_4_TUB_42_CAÑADA20"/>
      <sheetName val="Partidas_Presupuesto_20"/>
      <sheetName val="PRESUPUESTO_GENERAL20"/>
      <sheetName val="Presupuesto_Re-Estructurado20"/>
      <sheetName val="Analisis_Unitarios20"/>
      <sheetName val="Analisis_Unit__E-MTPT-004-01-21"/>
      <sheetName val="Tarifas_de_Alquiler_de_Equipo20"/>
      <sheetName val="Cargas_Sociales20"/>
      <sheetName val="auxiliar_1_TUB_42_C_CDL20"/>
      <sheetName val="Aux_2_TUB_6020"/>
      <sheetName val="aux_3_TUB_42_C_JVP-PRIMERA20"/>
      <sheetName val="Total_Exc_20"/>
      <sheetName val="Exc__p'_Registros20"/>
      <sheetName val="Exc__p'_Imbornales20"/>
      <sheetName val="Exc__p'_Tub__24&quot;_H_A_20"/>
      <sheetName val="Exc__p'_Tub__42&quot;_H_A_20"/>
      <sheetName val="Exc__p'_Tub__60&quot;_H_A_20"/>
      <sheetName val="_Relleno_Compact_total20"/>
      <sheetName val="Sum__y_col__Relleno_Compact_20"/>
      <sheetName val="Sum__y_col_de_Relleno_registr20"/>
      <sheetName val="Sum__y_col_de_Relleno_Imb__20"/>
      <sheetName val="Sum__y_col_de_Relleno_Tub__2420"/>
      <sheetName val="Sum__y_col__de_Mat__de_base20"/>
      <sheetName val="Bote_Mat__Exce_Reg_e_Imb20"/>
      <sheetName val="Registros_de_2_@_3_mts20"/>
      <sheetName val="_Desbroce_Solar_Desvio_Provis20"/>
      <sheetName val="volumenes_de_cubicación20"/>
      <sheetName val="Reposicion_de_Contenes20"/>
      <sheetName val="Reposicion_Aceras20"/>
      <sheetName val="Sum__y_col__Tub__8&quot;_H_S__Agua20"/>
      <sheetName val="Sum__y_col__Tub__24&quot;_H_A_20"/>
      <sheetName val="Sum__y_col__Tub__42&quot;_H_A__20"/>
      <sheetName val="Sum__y_col__Tub__60&quot;_H_A_20"/>
      <sheetName val="Limpieza_Campamento20"/>
      <sheetName val="Limpieza_continua_de_obra20"/>
      <sheetName val="Señalizacion_y_Control_de_Tra20"/>
      <sheetName val="Uso_de_bomba20"/>
      <sheetName val="Imbornales_3_Parrillas20"/>
      <sheetName val="Reposicion_Acometidas_Domicil20"/>
      <sheetName val="Limp__Tub__en_Tramo20"/>
      <sheetName val="Demolicion_Imbor__Existentes20"/>
      <sheetName val="Demolicion_Aceras_y_Contenes20"/>
      <sheetName val="Corte_Acera_Conten_p'_Imbor_20"/>
      <sheetName val="Corte_de_Asfalto20"/>
      <sheetName val="Analisis_de_Costos_Nuevos20"/>
      <sheetName val="Materiales_Y_MANO_DE_OBRA20"/>
      <sheetName val="Resumen_Precio_Equipos20"/>
      <sheetName val="o_m__y_salarios20"/>
      <sheetName val="BASICA_EL_MANI14"/>
      <sheetName val="analisis_sto_dgo14"/>
      <sheetName val="Cornisa_de_2_62_pie14"/>
      <sheetName val="Cornisa_de_2_pie14"/>
      <sheetName val="Muros_Interiores_h=2_8_m_14"/>
      <sheetName val="MurosInt_h=2_8_m_Plycem_2_lad14"/>
      <sheetName val="MurosInt_h=2_8_m_U_C_con_plyc14"/>
      <sheetName val="Plafond_Sheetrock14"/>
      <sheetName val="Desembolso_de_Caja14"/>
      <sheetName val="HORM__Y_MORTEROS_14"/>
      <sheetName val="Insumos_materiales14"/>
      <sheetName val="Costos_Mano_de_Obra14"/>
      <sheetName val="anal_term14"/>
      <sheetName val="Ana-Sanit_14"/>
      <sheetName val="Anal__horm_14"/>
      <sheetName val="CUBICACION_15"/>
      <sheetName val="listado_equipos_a_utilizar14"/>
      <sheetName val="CUBICACION_1114"/>
      <sheetName val="Ins_214"/>
      <sheetName val="PU-Elect_14"/>
      <sheetName val="Pu-Sanit_14"/>
      <sheetName val="analisis_h-a_14"/>
      <sheetName val="I_HORMIGON14"/>
      <sheetName val="Datos_a_Project14"/>
      <sheetName val="Mano_Obra14"/>
      <sheetName val="Aux__7_tub_36_PRIMERA-_CALLE_32"/>
      <sheetName val="Aux__6_tub_42_JVP_-_PRIMERA22"/>
      <sheetName val="AUX_5_TUB_36_CAÑADA22"/>
      <sheetName val="AUX_4_TUB_42_CAÑADA22"/>
      <sheetName val="Partidas_Presupuesto_22"/>
      <sheetName val="PRESUPUESTO_GENERAL22"/>
      <sheetName val="Presupuesto_Re-Estructurado22"/>
      <sheetName val="Analisis_Unitarios22"/>
      <sheetName val="Analisis_Unit__E-MTPT-004-01-23"/>
      <sheetName val="Tarifas_de_Alquiler_de_Equipo22"/>
      <sheetName val="Cargas_Sociales22"/>
      <sheetName val="auxiliar_1_TUB_42_C_CDL22"/>
      <sheetName val="Aux_2_TUB_6022"/>
      <sheetName val="aux_3_TUB_42_C_JVP-PRIMERA22"/>
      <sheetName val="Total_Exc_22"/>
      <sheetName val="Exc__p'_Registros22"/>
      <sheetName val="Exc__p'_Imbornales22"/>
      <sheetName val="Exc__p'_Tub__24&quot;_H_A_22"/>
      <sheetName val="Exc__p'_Tub__42&quot;_H_A_22"/>
      <sheetName val="Exc__p'_Tub__60&quot;_H_A_22"/>
      <sheetName val="_Relleno_Compact_total22"/>
      <sheetName val="Sum__y_col__Relleno_Compact_22"/>
      <sheetName val="Sum__y_col_de_Relleno_registr22"/>
      <sheetName val="Sum__y_col_de_Relleno_Imb__22"/>
      <sheetName val="Sum__y_col_de_Relleno_Tub__2422"/>
      <sheetName val="Sum__y_col__de_Mat__de_base22"/>
      <sheetName val="Bote_Mat__Exce_Reg_e_Imb22"/>
      <sheetName val="Registros_de_2_@_3_mts22"/>
      <sheetName val="_Desbroce_Solar_Desvio_Provis22"/>
      <sheetName val="volumenes_de_cubicación22"/>
      <sheetName val="Reposicion_de_Contenes22"/>
      <sheetName val="Reposicion_Aceras22"/>
      <sheetName val="Sum__y_col__Tub__8&quot;_H_S__Agua22"/>
      <sheetName val="Sum__y_col__Tub__24&quot;_H_A_22"/>
      <sheetName val="Sum__y_col__Tub__42&quot;_H_A__22"/>
      <sheetName val="Sum__y_col__Tub__60&quot;_H_A_22"/>
      <sheetName val="Limpieza_Campamento22"/>
      <sheetName val="Limpieza_continua_de_obra22"/>
      <sheetName val="Señalizacion_y_Control_de_Tra22"/>
      <sheetName val="Uso_de_bomba22"/>
      <sheetName val="Imbornales_3_Parrillas22"/>
      <sheetName val="Reposicion_Acometidas_Domicil22"/>
      <sheetName val="Limp__Tub__en_Tramo22"/>
      <sheetName val="Demolicion_Imbor__Existentes22"/>
      <sheetName val="Demolicion_Aceras_y_Contenes22"/>
      <sheetName val="Corte_Acera_Conten_p'_Imbor_22"/>
      <sheetName val="Corte_de_Asfalto22"/>
      <sheetName val="Analisis_de_Costos_Nuevos22"/>
      <sheetName val="Materiales_Y_MANO_DE_OBRA22"/>
      <sheetName val="analisis_sto_dgo16"/>
      <sheetName val="BASICA_EL_MANI16"/>
      <sheetName val="Resumen_Precio_Equipos22"/>
      <sheetName val="o_m__y_salarios22"/>
      <sheetName val="Cornisa_de_2_62_pie16"/>
      <sheetName val="Cornisa_de_2_pie16"/>
      <sheetName val="Muros_Interiores_h=2_8_m_16"/>
      <sheetName val="MurosInt_h=2_8_m_Plycem_2_lad16"/>
      <sheetName val="MurosInt_h=2_8_m_U_C_con_plyc16"/>
      <sheetName val="Plafond_Sheetrock16"/>
      <sheetName val="Desembolso_de_Caja16"/>
      <sheetName val="HORM__Y_MORTEROS_16"/>
      <sheetName val="Insumos_materiales16"/>
      <sheetName val="Costos_Mano_de_Obra16"/>
      <sheetName val="Datos_a_Project16"/>
      <sheetName val="Mano_Obra16"/>
      <sheetName val="CUBICACION_17"/>
      <sheetName val="anal_term16"/>
      <sheetName val="Ana-Sanit_16"/>
      <sheetName val="Anal__horm_16"/>
      <sheetName val="listado_equipos_a_utilizar16"/>
      <sheetName val="CUBICACION_1116"/>
      <sheetName val="Ins_216"/>
      <sheetName val="PU-Elect_16"/>
      <sheetName val="Pu-Sanit_16"/>
      <sheetName val="analisis_h-a_16"/>
      <sheetName val="I_HORMIGON16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51">
          <cell r="E151">
            <v>4560.712195639896</v>
          </cell>
        </row>
      </sheetData>
      <sheetData sheetId="53"/>
      <sheetData sheetId="54"/>
      <sheetData sheetId="55">
        <row r="151">
          <cell r="E151">
            <v>4560.712195639896</v>
          </cell>
        </row>
      </sheetData>
      <sheetData sheetId="56"/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>
        <row r="151">
          <cell r="E151">
            <v>4560.712195639896</v>
          </cell>
        </row>
      </sheetData>
      <sheetData sheetId="62"/>
      <sheetData sheetId="63">
        <row r="151">
          <cell r="E151">
            <v>4560.712195639896</v>
          </cell>
        </row>
      </sheetData>
      <sheetData sheetId="64"/>
      <sheetData sheetId="65">
        <row r="151">
          <cell r="E151">
            <v>4560.712195639896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51">
          <cell r="E151">
            <v>4560.712195639896</v>
          </cell>
        </row>
      </sheetData>
      <sheetData sheetId="102"/>
      <sheetData sheetId="103"/>
      <sheetData sheetId="104"/>
      <sheetData sheetId="105"/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>
        <row r="151">
          <cell r="E151">
            <v>4560.712195639896</v>
          </cell>
        </row>
      </sheetData>
      <sheetData sheetId="110"/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>
        <row r="151">
          <cell r="E151">
            <v>4560.712195639896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47">
          <cell r="F47">
            <v>1696.8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7">
          <cell r="F47">
            <v>1696.8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47">
          <cell r="F47">
            <v>1696.8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  <sheetName val="Análisis"/>
      <sheetName val="MATERIALES"/>
      <sheetName val="CADRO_EXPLICATIV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Analisis_Unitarios6"/>
      <sheetName val="Desembolso_de_Caja"/>
      <sheetName val="MO"/>
      <sheetName val="FREDDY"/>
      <sheetName val="CADRO_EXPLICATIVO7"/>
      <sheetName val="Analisis_Unitarios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1"/>
      <sheetName val="CADRO_EXPLICATIVO8"/>
      <sheetName val="Analisis_Unitarios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2"/>
      <sheetName val="CADRO_EXPLICATIVO9"/>
      <sheetName val="Analisis_Unitarios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ATERIALES LISTADO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peso"/>
      <sheetName val="Análisis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  <sheetName val="Villa Hermosa"/>
      <sheetName val="Listas"/>
      <sheetName val="Ac_Z18"/>
      <sheetName val="Ac_C18"/>
      <sheetName val="Ac_V18"/>
      <sheetName val="LOSA_2718"/>
      <sheetName val="resum_ac_18"/>
      <sheetName val="Analisis_Civil18"/>
      <sheetName val="Análisis_18"/>
      <sheetName val="Presup_18"/>
      <sheetName val="V_Tierras_A18"/>
      <sheetName val="V_H_A_y_Muros_A18"/>
      <sheetName val="Term_A18"/>
      <sheetName val="v__exterior18"/>
      <sheetName val="analisis_sto_dgo18"/>
      <sheetName val="B1_12"/>
      <sheetName val="MATERIALES_LISTADO12"/>
      <sheetName val="m_o_12"/>
      <sheetName val="ana-sanit_12"/>
      <sheetName val="ANALISIS_H-A_12"/>
      <sheetName val="CUBICACION_12"/>
      <sheetName val="Análisis_de_Precios12"/>
      <sheetName val="Cotz_12"/>
      <sheetName val="anal_term12"/>
      <sheetName val="caseta_de_planta12"/>
      <sheetName val="AISC_13th_Ed__Properties_View12"/>
      <sheetName val="Presupuesto-Zapata_Aislada12"/>
      <sheetName val="Analisis_Unitarios12"/>
      <sheetName val="Resumen_Precio_Equipos12"/>
      <sheetName val="listado_equipos_a_utilizar12"/>
      <sheetName val="Ins_212"/>
      <sheetName val="Ac_Z19"/>
      <sheetName val="Ac_C19"/>
      <sheetName val="Ac_V19"/>
      <sheetName val="LOSA_2719"/>
      <sheetName val="resum_ac_19"/>
      <sheetName val="Analisis_Civil19"/>
      <sheetName val="Análisis_19"/>
      <sheetName val="Presup_19"/>
      <sheetName val="V_Tierras_A19"/>
      <sheetName val="V_H_A_y_Muros_A19"/>
      <sheetName val="Term_A19"/>
      <sheetName val="v__exterior19"/>
      <sheetName val="analisis_sto_dgo19"/>
      <sheetName val="B1_13"/>
      <sheetName val="MATERIALES_LISTADO13"/>
      <sheetName val="m_o_13"/>
      <sheetName val="ana-sanit_13"/>
      <sheetName val="ANALISIS_H-A_13"/>
      <sheetName val="CUBICACION_13"/>
      <sheetName val="Análisis_de_Precios13"/>
      <sheetName val="Cotz_13"/>
      <sheetName val="anal_term13"/>
      <sheetName val="caseta_de_planta13"/>
      <sheetName val="AISC_13th_Ed__Properties_View13"/>
      <sheetName val="Presupuesto-Zapata_Aislada13"/>
      <sheetName val="Analisis_Unitarios13"/>
      <sheetName val="Resumen_Precio_Equipos13"/>
      <sheetName val="listado_equipos_a_utilizar13"/>
      <sheetName val="Ins_213"/>
      <sheetName val="Ac_Z21"/>
      <sheetName val="Ac_C21"/>
      <sheetName val="Ac_V21"/>
      <sheetName val="LOSA_2721"/>
      <sheetName val="resum_ac_21"/>
      <sheetName val="Analisis_Civil21"/>
      <sheetName val="Análisis_21"/>
      <sheetName val="Presup_21"/>
      <sheetName val="V_Tierras_A21"/>
      <sheetName val="V_H_A_y_Muros_A21"/>
      <sheetName val="Term_A21"/>
      <sheetName val="v__exterior21"/>
      <sheetName val="analisis_sto_dgo21"/>
      <sheetName val="B1_15"/>
      <sheetName val="MATERIALES_LISTADO15"/>
      <sheetName val="m_o_15"/>
      <sheetName val="ana-sanit_15"/>
      <sheetName val="ANALISIS_H-A_15"/>
      <sheetName val="CUBICACION_15"/>
      <sheetName val="Análisis_de_Precios15"/>
      <sheetName val="Cotz_15"/>
      <sheetName val="anal_term15"/>
      <sheetName val="caseta_de_planta15"/>
      <sheetName val="AISC_13th_Ed__Properties_View15"/>
      <sheetName val="Presupuesto-Zapata_Aislada15"/>
      <sheetName val="Analisis_Unitarios15"/>
      <sheetName val="Resumen_Precio_Equipos15"/>
      <sheetName val="listado_equipos_a_utilizar15"/>
      <sheetName val="Ins_215"/>
      <sheetName val="Ac_Z20"/>
      <sheetName val="Ac_C20"/>
      <sheetName val="Ac_V20"/>
      <sheetName val="LOSA_2720"/>
      <sheetName val="resum_ac_20"/>
      <sheetName val="Analisis_Civil20"/>
      <sheetName val="Análisis_20"/>
      <sheetName val="Presup_20"/>
      <sheetName val="V_Tierras_A20"/>
      <sheetName val="V_H_A_y_Muros_A20"/>
      <sheetName val="Term_A20"/>
      <sheetName val="v__exterior20"/>
      <sheetName val="analisis_sto_dgo20"/>
      <sheetName val="B1_14"/>
      <sheetName val="MATERIALES_LISTADO14"/>
      <sheetName val="m_o_14"/>
      <sheetName val="ana-sanit_14"/>
      <sheetName val="ANALISIS_H-A_14"/>
      <sheetName val="CUBICACION_14"/>
      <sheetName val="Análisis_de_Precios14"/>
      <sheetName val="Cotz_14"/>
      <sheetName val="anal_term14"/>
      <sheetName val="caseta_de_planta14"/>
      <sheetName val="AISC_13th_Ed__Properties_View14"/>
      <sheetName val="Presupuesto-Zapata_Aislada14"/>
      <sheetName val="Analisis_Unitarios14"/>
      <sheetName val="Resumen_Precio_Equipos14"/>
      <sheetName val="listado_equipos_a_utilizar14"/>
      <sheetName val="Ins_214"/>
      <sheetName val="Ac_Z22"/>
      <sheetName val="Ac_C22"/>
      <sheetName val="Ac_V22"/>
      <sheetName val="LOSA_2722"/>
      <sheetName val="resum_ac_22"/>
      <sheetName val="Analisis_Civil22"/>
      <sheetName val="Análisis_22"/>
      <sheetName val="Presup_22"/>
      <sheetName val="V_Tierras_A22"/>
      <sheetName val="V_H_A_y_Muros_A22"/>
      <sheetName val="Term_A22"/>
      <sheetName val="v__exterior22"/>
      <sheetName val="MATERIALES_LISTADO16"/>
      <sheetName val="B1_16"/>
      <sheetName val="analisis_sto_dgo22"/>
      <sheetName val="ana-sanit_16"/>
      <sheetName val="ANALISIS_H-A_16"/>
      <sheetName val="m_o_16"/>
      <sheetName val="CUBICACION_16"/>
      <sheetName val="Análisis_de_Precios16"/>
      <sheetName val="anal_term16"/>
      <sheetName val="Cotz_16"/>
      <sheetName val="caseta_de_planta16"/>
      <sheetName val="AISC_13th_Ed__Properties_View16"/>
      <sheetName val="Presupuesto-Zapata_Aislada16"/>
      <sheetName val="listado_equipos_a_utilizar16"/>
      <sheetName val="Ins_216"/>
      <sheetName val="Resumen_Precio_Equipos16"/>
      <sheetName val="Analisis_Unitarios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>
        <row r="17">
          <cell r="H17">
            <v>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>
        <row r="17">
          <cell r="H17">
            <v>1</v>
          </cell>
        </row>
      </sheetData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7">
          <cell r="H17">
            <v>1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7">
          <cell r="H17">
            <v>1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7">
          <cell r="H17">
            <v>1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7">
          <cell r="H17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7">
          <cell r="H17">
            <v>1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7">
          <cell r="H17">
            <v>1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7">
          <cell r="H17">
            <v>1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7">
          <cell r="H17">
            <v>1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7">
          <cell r="H17">
            <v>1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7">
          <cell r="H17">
            <v>1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7">
          <cell r="H17">
            <v>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7">
          <cell r="H17">
            <v>1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7">
          <cell r="H17">
            <v>1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7">
          <cell r="H17">
            <v>1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7">
          <cell r="H17">
            <v>1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7">
          <cell r="H17">
            <v>1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  <sheetName val="Rndmto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 de Precios"/>
      <sheetName val="analisis (4)"/>
      <sheetName val="analisis (2)"/>
      <sheetName val="Resumen Precio Equipos"/>
      <sheetName val="Sheet4"/>
      <sheetName val="Sheet5"/>
      <sheetName val="Ana"/>
      <sheetName val="ANALISIS STO DGO"/>
      <sheetName val="M.O Y Rendtos"/>
      <sheetName val="Analisis de Costos"/>
      <sheetName val="ANALISIS NUEVOS"/>
      <sheetName val="Estructura Metalica"/>
      <sheetName val="a"/>
      <sheetName val="OBRAMANO"/>
      <sheetName val="EQUIPOS"/>
      <sheetName val="Ana. blocks y termin."/>
      <sheetName val="Costos Mano de Obra"/>
      <sheetName val="Insumos materiales"/>
      <sheetName val="Ana. Horm mexc mort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>
        <row r="749">
          <cell r="B749" t="str">
            <v>LISTADO DE MANO DE OBRA</v>
          </cell>
        </row>
      </sheetData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749">
          <cell r="B749" t="str">
            <v>LISTADO DE MANO DE OBRA</v>
          </cell>
        </row>
      </sheetData>
      <sheetData sheetId="24">
        <row r="749">
          <cell r="B749" t="str">
            <v>LISTADO DE MANO DE OBRA</v>
          </cell>
        </row>
      </sheetData>
      <sheetData sheetId="25">
        <row r="749">
          <cell r="B749" t="str">
            <v>LISTADO DE MANO DE OBRA</v>
          </cell>
        </row>
      </sheetData>
      <sheetData sheetId="26">
        <row r="749">
          <cell r="B749" t="str">
            <v>LISTADO DE MANO DE OBRA</v>
          </cell>
        </row>
      </sheetData>
      <sheetData sheetId="27">
        <row r="749">
          <cell r="B749" t="str">
            <v>LISTADO DE MANO DE OBRA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749">
          <cell r="B749" t="str">
            <v>LISTADO DE MANO DE OBRA</v>
          </cell>
        </row>
      </sheetData>
      <sheetData sheetId="35">
        <row r="749">
          <cell r="B749" t="str">
            <v>LISTADO DE MANO DE OBRA</v>
          </cell>
        </row>
      </sheetData>
      <sheetData sheetId="36">
        <row r="749">
          <cell r="B749" t="str">
            <v>LISTADO DE MANO DE OBRA</v>
          </cell>
        </row>
      </sheetData>
      <sheetData sheetId="37"/>
      <sheetData sheetId="38">
        <row r="749">
          <cell r="B749" t="str">
            <v>LISTADO DE MANO DE OBRA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  <sheetName val="Los Ángeles (Fase II)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Incremento Precios"/>
      <sheetName val="PARTIDAS NUEVA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a"/>
      <sheetName val="Análisis"/>
      <sheetName val="insumo"/>
      <sheetName val="Mezcla"/>
      <sheetName val="exteriores"/>
      <sheetName val="Salarios"/>
      <sheetName val="MANT.TRANSIT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  <sheetName val="Precios_y_MO16"/>
      <sheetName val="Flujo_de_Caja16"/>
      <sheetName val="analisis_unitarios16"/>
      <sheetName val="ANALISIS_STO_DGO9"/>
      <sheetName val="Precios_y_MO17"/>
      <sheetName val="Flujo_de_Caja17"/>
      <sheetName val="analisis_unitarios17"/>
      <sheetName val="ANALISIS_STO_DGO10"/>
      <sheetName val="Insumos_materiales"/>
      <sheetName val="Costos_Mano_de_Obra"/>
      <sheetName val="Ana__Horm_mexc_mort"/>
      <sheetName val="Ins_2"/>
      <sheetName val="tarifa_equipo__JUNIO__2013"/>
      <sheetName val="Insumos_(2)"/>
      <sheetName val="Precios_y_MO19"/>
      <sheetName val="Flujo_de_Caja19"/>
      <sheetName val="analisis_unitarios19"/>
      <sheetName val="ANALISIS_STO_DGO12"/>
      <sheetName val="Insumos_materiales2"/>
      <sheetName val="Costos_Mano_de_Obra2"/>
      <sheetName val="Ana__Horm_mexc_mort2"/>
      <sheetName val="Ins_22"/>
      <sheetName val="tarifa_equipo__JUNIO__20132"/>
      <sheetName val="Insumos_(2)2"/>
      <sheetName val="Precios_y_MO18"/>
      <sheetName val="Flujo_de_Caja18"/>
      <sheetName val="analisis_unitarios18"/>
      <sheetName val="ANALISIS_STO_DGO11"/>
      <sheetName val="Insumos_materiales1"/>
      <sheetName val="Costos_Mano_de_Obra1"/>
      <sheetName val="Ana__Horm_mexc_mort1"/>
      <sheetName val="Ins_21"/>
      <sheetName val="tarifa_equipo__JUNIO__20131"/>
      <sheetName val="Insumos_(2)1"/>
      <sheetName val="Precios_y_MO20"/>
      <sheetName val="Flujo_de_Caja20"/>
      <sheetName val="analisis_unitarios20"/>
      <sheetName val="Insumos_materiales3"/>
      <sheetName val="Costos_Mano_de_Obra3"/>
      <sheetName val="Ana__Horm_mexc_mort3"/>
      <sheetName val="Ins_23"/>
      <sheetName val="ANALISIS_STO_DGO13"/>
      <sheetName val="tarifa_equipo__JUNIO__20133"/>
      <sheetName val="Insumos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  <sheetName val="Calculo de armaduras."/>
      <sheetName val="presup__alcant_2"/>
      <sheetName val="ANALISIS_ALCANTARILLA2"/>
      <sheetName val="ANALISIS_HORMIGON2"/>
      <sheetName val="soporte_cub-022"/>
      <sheetName val="ANALISIS_STO_DGO2"/>
      <sheetName val="anal_term2"/>
      <sheetName val="Ana-Sanit_2"/>
      <sheetName val="Pu-Sanit_2"/>
      <sheetName val="PU-Elect_2"/>
      <sheetName val="Anal__horm_2"/>
      <sheetName val="M__O__exc_2"/>
      <sheetName val="Ana-elect_2"/>
      <sheetName val="analisis_unitarios"/>
      <sheetName val="Cotz_"/>
      <sheetName val="MATERIALES_LISTADO"/>
      <sheetName val="V_Tierras_A"/>
      <sheetName val="LISTA_DE_PRECIOS_MATERIALES"/>
      <sheetName val="Los_Ángeles_(Fase_II)"/>
      <sheetName val="presup__alcant_3"/>
      <sheetName val="ANALISIS_ALCANTARILLA3"/>
      <sheetName val="ANALISIS_HORMIGON3"/>
      <sheetName val="soporte_cub-023"/>
      <sheetName val="ANALISIS_STO_DGO3"/>
      <sheetName val="anal_term3"/>
      <sheetName val="Ana-Sanit_3"/>
      <sheetName val="Pu-Sanit_3"/>
      <sheetName val="PU-Elect_3"/>
      <sheetName val="Anal__horm_3"/>
      <sheetName val="M__O__exc_3"/>
      <sheetName val="Ana-elect_3"/>
      <sheetName val="analisis_unitarios1"/>
      <sheetName val="V_Tierras_A1"/>
      <sheetName val="LISTA_DE_PRECIOS_MATERIALES1"/>
      <sheetName val="Los_Ángeles_(Fase_II)1"/>
      <sheetName val="Cotz_1"/>
      <sheetName val="MATERIALES_LISTADO1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  <sheetName val="Desembolso de Caj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  <sheetName val="Presupuesto  US$"/>
      <sheetName val="analisis_unitarios11"/>
      <sheetName val="V_Tierras_A11"/>
      <sheetName val="ANALISIS_ENTREGABLE11"/>
      <sheetName val="Pres__no11"/>
      <sheetName val="Insumos_materiales11"/>
      <sheetName val="Costos_Mano_de_Obra11"/>
      <sheetName val="Ana__Horm_mexc_mort11"/>
      <sheetName val="analisis_unitarios12"/>
      <sheetName val="V_Tierras_A12"/>
      <sheetName val="ANALISIS_ENTREGABLE12"/>
      <sheetName val="Pres__no12"/>
      <sheetName val="Insumos_materiales12"/>
      <sheetName val="Costos_Mano_de_Obra12"/>
      <sheetName val="Ana__Horm_mexc_mort12"/>
      <sheetName val="analisis_unitarios14"/>
      <sheetName val="V_Tierras_A14"/>
      <sheetName val="ANALISIS_ENTREGABLE14"/>
      <sheetName val="Pres__no14"/>
      <sheetName val="Insumos_materiales14"/>
      <sheetName val="Costos_Mano_de_Obra14"/>
      <sheetName val="Ana__Horm_mexc_mort14"/>
      <sheetName val="analisis_unitarios13"/>
      <sheetName val="V_Tierras_A13"/>
      <sheetName val="ANALISIS_ENTREGABLE13"/>
      <sheetName val="Pres__no13"/>
      <sheetName val="Insumos_materiales13"/>
      <sheetName val="Costos_Mano_de_Obra13"/>
      <sheetName val="Ana__Horm_mexc_mort13"/>
      <sheetName val="V_Tierras_A15"/>
      <sheetName val="analisis_unitarios15"/>
      <sheetName val="Insumos_materiales15"/>
      <sheetName val="Costos_Mano_de_Obra15"/>
      <sheetName val="Ana__Horm_mexc_mort15"/>
      <sheetName val="ANALISIS_ENTREGABLE15"/>
      <sheetName val="Pres__no1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  <sheetName val="Análisis_de_Precios"/>
      <sheetName val="Presupuesto__US$"/>
      <sheetName val="Análisis_de_Precios1"/>
      <sheetName val="Presupuesto__US$1"/>
      <sheetName val="Análisis_de_Precios2"/>
      <sheetName val="Presupuesto__US$2"/>
      <sheetName val="Incremento_Precios2"/>
      <sheetName val="PARTIDAS_NUEVAS2"/>
      <sheetName val="Incremento_Precios"/>
      <sheetName val="PARTIDAS_NUEVAS"/>
      <sheetName val="Incremento_Precios1"/>
      <sheetName val="PARTIDAS_NUEVAS1"/>
      <sheetName val="LOSA_9N16"/>
      <sheetName val="mov__tierra16"/>
      <sheetName val="muros_y_H_A_16"/>
      <sheetName val="Term_16"/>
      <sheetName val="V__exterior16"/>
      <sheetName val="Mano_de_Obra16"/>
      <sheetName val="Analisis_16"/>
      <sheetName val="Analisis_Civil16"/>
      <sheetName val="resum_ac_16"/>
      <sheetName val="LOSA_2716"/>
      <sheetName val="Ac_Z16"/>
      <sheetName val="Ac_C16"/>
      <sheetName val="Ac_V16"/>
      <sheetName val="Ac__M16"/>
      <sheetName val="Col_Amarre10"/>
      <sheetName val="V_Tierras_A10"/>
      <sheetName val="listado_equipos_a_utilizar10"/>
      <sheetName val="Anal__horm_10"/>
      <sheetName val="M_O_10"/>
      <sheetName val="anal_term10"/>
      <sheetName val="PU-Elect_10"/>
      <sheetName val="Ana-Sanit_10"/>
      <sheetName val="Pu-Sanit_10"/>
      <sheetName val="ANALISIS_STO_DGO10"/>
      <sheetName val="MATERIALES_LISTADO10"/>
      <sheetName val="LOSA_9N17"/>
      <sheetName val="mov__tierra17"/>
      <sheetName val="muros_y_H_A_17"/>
      <sheetName val="Term_17"/>
      <sheetName val="V__exterior17"/>
      <sheetName val="Mano_de_Obra17"/>
      <sheetName val="Analisis_17"/>
      <sheetName val="Analisis_Civil17"/>
      <sheetName val="resum_ac_17"/>
      <sheetName val="LOSA_2717"/>
      <sheetName val="Ac_Z17"/>
      <sheetName val="Ac_C17"/>
      <sheetName val="Ac_V17"/>
      <sheetName val="Ac__M17"/>
      <sheetName val="Col_Amarre11"/>
      <sheetName val="V_Tierras_A11"/>
      <sheetName val="listado_equipos_a_utilizar11"/>
      <sheetName val="Anal__horm_11"/>
      <sheetName val="M_O_11"/>
      <sheetName val="anal_term11"/>
      <sheetName val="PU-Elect_11"/>
      <sheetName val="Ana-Sanit_11"/>
      <sheetName val="Pu-Sanit_11"/>
      <sheetName val="ANALISIS_STO_DGO11"/>
      <sheetName val="MATERIALES_LISTADO11"/>
      <sheetName val="Análisis_de_Precios3"/>
      <sheetName val="Presupuesto__US$3"/>
      <sheetName val="Incremento_Precios3"/>
      <sheetName val="PARTIDAS_NUEVAS3"/>
      <sheetName val="LOSA_9N19"/>
      <sheetName val="mov__tierra19"/>
      <sheetName val="muros_y_H_A_19"/>
      <sheetName val="Term_19"/>
      <sheetName val="V__exterior19"/>
      <sheetName val="Mano_de_Obra19"/>
      <sheetName val="Analisis_19"/>
      <sheetName val="Analisis_Civil19"/>
      <sheetName val="resum_ac_19"/>
      <sheetName val="LOSA_2719"/>
      <sheetName val="Ac_Z19"/>
      <sheetName val="Ac_C19"/>
      <sheetName val="Ac_V19"/>
      <sheetName val="Ac__M19"/>
      <sheetName val="Col_Amarre13"/>
      <sheetName val="V_Tierras_A13"/>
      <sheetName val="listado_equipos_a_utilizar13"/>
      <sheetName val="Anal__horm_13"/>
      <sheetName val="M_O_13"/>
      <sheetName val="anal_term13"/>
      <sheetName val="PU-Elect_13"/>
      <sheetName val="Ana-Sanit_13"/>
      <sheetName val="Pu-Sanit_13"/>
      <sheetName val="ANALISIS_STO_DGO13"/>
      <sheetName val="MATERIALES_LISTADO13"/>
      <sheetName val="Análisis_de_Precios5"/>
      <sheetName val="Presupuesto__US$5"/>
      <sheetName val="Incremento_Precios5"/>
      <sheetName val="PARTIDAS_NUEVAS5"/>
      <sheetName val="LOSA_9N18"/>
      <sheetName val="mov__tierra18"/>
      <sheetName val="muros_y_H_A_18"/>
      <sheetName val="Term_18"/>
      <sheetName val="V__exterior18"/>
      <sheetName val="Mano_de_Obra18"/>
      <sheetName val="Analisis_18"/>
      <sheetName val="Analisis_Civil18"/>
      <sheetName val="resum_ac_18"/>
      <sheetName val="LOSA_2718"/>
      <sheetName val="Ac_Z18"/>
      <sheetName val="Ac_C18"/>
      <sheetName val="Ac_V18"/>
      <sheetName val="Ac__M18"/>
      <sheetName val="Col_Amarre12"/>
      <sheetName val="V_Tierras_A12"/>
      <sheetName val="listado_equipos_a_utilizar12"/>
      <sheetName val="Anal__horm_12"/>
      <sheetName val="M_O_12"/>
      <sheetName val="anal_term12"/>
      <sheetName val="PU-Elect_12"/>
      <sheetName val="Ana-Sanit_12"/>
      <sheetName val="Pu-Sanit_12"/>
      <sheetName val="ANALISIS_STO_DGO12"/>
      <sheetName val="MATERIALES_LISTADO12"/>
      <sheetName val="Análisis_de_Precios4"/>
      <sheetName val="Presupuesto__US$4"/>
      <sheetName val="Incremento_Precios4"/>
      <sheetName val="PARTIDAS_NUEVAS4"/>
      <sheetName val="LOSA_9N20"/>
      <sheetName val="mov__tierra20"/>
      <sheetName val="muros_y_H_A_20"/>
      <sheetName val="Term_20"/>
      <sheetName val="V__exterior20"/>
      <sheetName val="Mano_de_Obra20"/>
      <sheetName val="Analisis_20"/>
      <sheetName val="Analisis_Civil20"/>
      <sheetName val="resum_ac_20"/>
      <sheetName val="LOSA_2720"/>
      <sheetName val="Ac_Z20"/>
      <sheetName val="Ac_C20"/>
      <sheetName val="Ac_V20"/>
      <sheetName val="Ac__M20"/>
      <sheetName val="Col_Amarre14"/>
      <sheetName val="V_Tierras_A14"/>
      <sheetName val="anal_term14"/>
      <sheetName val="ANALISIS_STO_DGO14"/>
      <sheetName val="Análisis_de_Precios6"/>
      <sheetName val="Presupuesto__US$6"/>
      <sheetName val="listado_equipos_a_utilizar14"/>
      <sheetName val="Anal__horm_14"/>
      <sheetName val="M_O_14"/>
      <sheetName val="PU-Elect_14"/>
      <sheetName val="Ana-Sanit_14"/>
      <sheetName val="Pu-Sanit_14"/>
      <sheetName val="MATERIALES_LISTADO14"/>
      <sheetName val="Incremento_Precios6"/>
      <sheetName val="PARTIDAS_NUEVAS6"/>
      <sheetName val="Elemento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26">
          <cell r="D26">
            <v>0.85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6">
          <cell r="D26">
            <v>0.85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6">
          <cell r="D26">
            <v>0.85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26">
          <cell r="D26">
            <v>0.85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6">
          <cell r="D26">
            <v>0.85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Cotz.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  <sheetName val="Cotizaciones"/>
      <sheetName val="ListaPrecios"/>
      <sheetName val="M.O. MinisterioTrabajo"/>
      <sheetName val="Ac_Z16"/>
      <sheetName val="Ac_C16"/>
      <sheetName val="Ac_V16"/>
      <sheetName val="resum_ac_16"/>
      <sheetName val="LOSA_(2)16"/>
      <sheetName val="ana_h_a16"/>
      <sheetName val="Analisis_Areas_Ext_16"/>
      <sheetName val="v__exterior16"/>
      <sheetName val="bLOQUE_A16"/>
      <sheetName val="bLOQUE_B_Y_C16"/>
      <sheetName val="V_Tierras_A16"/>
      <sheetName val="V_H_A_y_Muros_A16"/>
      <sheetName val="Term_A16"/>
      <sheetName val="m_tIERRA_BYC16"/>
      <sheetName val="H_A_Y_MUROS_BYC16"/>
      <sheetName val="anal_term16"/>
      <sheetName val="Ana-Sanit_16"/>
      <sheetName val="Anal__horm_16"/>
      <sheetName val="Pu-Sanit_16"/>
      <sheetName val="mov__tierra10"/>
      <sheetName val="Cotz_10"/>
      <sheetName val="med_mov_de_tierras210"/>
      <sheetName val="Ana__blocks_y_termin_10"/>
      <sheetName val="Costos_Mano_de_Obra10"/>
      <sheetName val="Insumos_materiales10"/>
      <sheetName val="Ana__Horm_mexc_mort10"/>
      <sheetName val="Cargas_Sociales10"/>
      <sheetName val="Analisis_Unit__10"/>
      <sheetName val="Resumen_Precio_Equipos10"/>
      <sheetName val="o_m__y_salarios10"/>
      <sheetName val="Análisis_de_Precios10"/>
      <sheetName val="MO_ELECTRICISTA"/>
      <sheetName val="analisis_de_costo"/>
      <sheetName val="Col_Amarre"/>
      <sheetName val="pu-elect_"/>
      <sheetName val="m__o__exc_"/>
      <sheetName val="ana-elect_"/>
      <sheetName val="Ac_Z17"/>
      <sheetName val="Ac_C17"/>
      <sheetName val="Ac_V17"/>
      <sheetName val="resum_ac_17"/>
      <sheetName val="LOSA_(2)17"/>
      <sheetName val="ana_h_a17"/>
      <sheetName val="Analisis_Areas_Ext_17"/>
      <sheetName val="v__exterior17"/>
      <sheetName val="bLOQUE_A17"/>
      <sheetName val="bLOQUE_B_Y_C17"/>
      <sheetName val="V_Tierras_A17"/>
      <sheetName val="V_H_A_y_Muros_A17"/>
      <sheetName val="Term_A17"/>
      <sheetName val="m_tIERRA_BYC17"/>
      <sheetName val="H_A_Y_MUROS_BYC17"/>
      <sheetName val="anal_term17"/>
      <sheetName val="Ana-Sanit_17"/>
      <sheetName val="Anal__horm_17"/>
      <sheetName val="Pu-Sanit_17"/>
      <sheetName val="mov__tierra11"/>
      <sheetName val="Cotz_11"/>
      <sheetName val="med_mov_de_tierras211"/>
      <sheetName val="Ana__blocks_y_termin_11"/>
      <sheetName val="Costos_Mano_de_Obra11"/>
      <sheetName val="Insumos_materiales11"/>
      <sheetName val="Ana__Horm_mexc_mort11"/>
      <sheetName val="Cargas_Sociales11"/>
      <sheetName val="Analisis_Unit__11"/>
      <sheetName val="Resumen_Precio_Equipos11"/>
      <sheetName val="o_m__y_salarios11"/>
      <sheetName val="Análisis_de_Precios11"/>
      <sheetName val="M_O__MinisterioTrabajo"/>
      <sheetName val="analisis partidas carret."/>
      <sheetName val="MANO DE OBRA"/>
      <sheetName val="Terminacion pared"/>
      <sheetName val="Hormigon"/>
      <sheetName val="Mortero"/>
      <sheetName val="Subir materiales"/>
      <sheetName val="Ac_Z19"/>
      <sheetName val="Ac_C19"/>
      <sheetName val="Ac_V19"/>
      <sheetName val="resum_ac_19"/>
      <sheetName val="LOSA_(2)19"/>
      <sheetName val="ana_h_a19"/>
      <sheetName val="Analisis_Areas_Ext_19"/>
      <sheetName val="v__exterior19"/>
      <sheetName val="bLOQUE_A19"/>
      <sheetName val="bLOQUE_B_Y_C19"/>
      <sheetName val="V_Tierras_A19"/>
      <sheetName val="V_H_A_y_Muros_A19"/>
      <sheetName val="Term_A19"/>
      <sheetName val="m_tIERRA_BYC19"/>
      <sheetName val="H_A_Y_MUROS_BYC19"/>
      <sheetName val="anal_term19"/>
      <sheetName val="Ana-Sanit_19"/>
      <sheetName val="Anal__horm_19"/>
      <sheetName val="Pu-Sanit_19"/>
      <sheetName val="mov__tierra13"/>
      <sheetName val="Cotz_13"/>
      <sheetName val="med_mov_de_tierras213"/>
      <sheetName val="Ana__blocks_y_termin_13"/>
      <sheetName val="Costos_Mano_de_Obra13"/>
      <sheetName val="Insumos_materiales13"/>
      <sheetName val="Ana__Horm_mexc_mort13"/>
      <sheetName val="Cargas_Sociales13"/>
      <sheetName val="Analisis_Unit__13"/>
      <sheetName val="Resumen_Precio_Equipos13"/>
      <sheetName val="o_m__y_salarios13"/>
      <sheetName val="Análisis_de_Precios13"/>
      <sheetName val="MO_ELECTRICISTA2"/>
      <sheetName val="analisis_de_costo2"/>
      <sheetName val="Col_Amarre2"/>
      <sheetName val="pu-elect_2"/>
      <sheetName val="m__o__exc_2"/>
      <sheetName val="ana-elect_2"/>
      <sheetName val="M_O__MinisterioTrabajo2"/>
      <sheetName val="Ac_Z18"/>
      <sheetName val="Ac_C18"/>
      <sheetName val="Ac_V18"/>
      <sheetName val="resum_ac_18"/>
      <sheetName val="LOSA_(2)18"/>
      <sheetName val="ana_h_a18"/>
      <sheetName val="Analisis_Areas_Ext_18"/>
      <sheetName val="v__exterior18"/>
      <sheetName val="bLOQUE_A18"/>
      <sheetName val="bLOQUE_B_Y_C18"/>
      <sheetName val="V_Tierras_A18"/>
      <sheetName val="V_H_A_y_Muros_A18"/>
      <sheetName val="Term_A18"/>
      <sheetName val="m_tIERRA_BYC18"/>
      <sheetName val="H_A_Y_MUROS_BYC18"/>
      <sheetName val="anal_term18"/>
      <sheetName val="Ana-Sanit_18"/>
      <sheetName val="Anal__horm_18"/>
      <sheetName val="Pu-Sanit_18"/>
      <sheetName val="mov__tierra12"/>
      <sheetName val="Cotz_12"/>
      <sheetName val="med_mov_de_tierras212"/>
      <sheetName val="Ana__blocks_y_termin_12"/>
      <sheetName val="Costos_Mano_de_Obra12"/>
      <sheetName val="Insumos_materiales12"/>
      <sheetName val="Ana__Horm_mexc_mort12"/>
      <sheetName val="Cargas_Sociales12"/>
      <sheetName val="Analisis_Unit__12"/>
      <sheetName val="Resumen_Precio_Equipos12"/>
      <sheetName val="o_m__y_salarios12"/>
      <sheetName val="Análisis_de_Precios12"/>
      <sheetName val="MO_ELECTRICISTA1"/>
      <sheetName val="analisis_de_costo1"/>
      <sheetName val="Col_Amarre1"/>
      <sheetName val="pu-elect_1"/>
      <sheetName val="m__o__exc_1"/>
      <sheetName val="ana-elect_1"/>
      <sheetName val="M_O__MinisterioTrabajo1"/>
      <sheetName val="analisis_partidas_carret_"/>
      <sheetName val="MANO_DE_OBRA"/>
      <sheetName val="Terminacion_pared"/>
      <sheetName val="Subir_materiales"/>
      <sheetName val="Ac_Z20"/>
      <sheetName val="Ac_C20"/>
      <sheetName val="Ac_V20"/>
      <sheetName val="resum_ac_20"/>
      <sheetName val="LOSA_(2)20"/>
      <sheetName val="ana_h_a20"/>
      <sheetName val="Analisis_Areas_Ext_20"/>
      <sheetName val="v__exterior20"/>
      <sheetName val="bLOQUE_A20"/>
      <sheetName val="bLOQUE_B_Y_C20"/>
      <sheetName val="V_Tierras_A20"/>
      <sheetName val="V_H_A_y_Muros_A20"/>
      <sheetName val="Term_A20"/>
      <sheetName val="m_tIERRA_BYC20"/>
      <sheetName val="H_A_Y_MUROS_BYC20"/>
      <sheetName val="mov__tierra14"/>
      <sheetName val="anal_term20"/>
      <sheetName val="Ana-Sanit_20"/>
      <sheetName val="Anal__horm_20"/>
      <sheetName val="Pu-Sanit_20"/>
      <sheetName val="med_mov_de_tierras214"/>
      <sheetName val="Cotz_14"/>
      <sheetName val="Ana__blocks_y_termin_14"/>
      <sheetName val="Costos_Mano_de_Obra14"/>
      <sheetName val="Insumos_materiales14"/>
      <sheetName val="Ana__Horm_mexc_mort14"/>
      <sheetName val="Cargas_Sociales14"/>
      <sheetName val="Analisis_Unit__14"/>
      <sheetName val="Resumen_Precio_Equipos14"/>
      <sheetName val="o_m__y_salarios14"/>
      <sheetName val="Análisis_de_Precios14"/>
      <sheetName val="MO_ELECTRICISTA3"/>
      <sheetName val="analisis_de_costo3"/>
      <sheetName val="Col_Amarre3"/>
      <sheetName val="pu-elect_3"/>
      <sheetName val="m__o__exc_3"/>
      <sheetName val="ana-elect_3"/>
      <sheetName val="M_O__MinisterioTrabajo3"/>
      <sheetName val="analisis_partidas_carret_1"/>
      <sheetName val="MANO_DE_OBRA1"/>
      <sheetName val="Terminacion_pared1"/>
      <sheetName val="Subir_materiales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D7">
            <v>1.4</v>
          </cell>
        </row>
      </sheetData>
      <sheetData sheetId="117"/>
      <sheetData sheetId="118">
        <row r="7">
          <cell r="D7">
            <v>1.4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">
          <cell r="D7">
            <v>1.4</v>
          </cell>
        </row>
      </sheetData>
      <sheetData sheetId="136"/>
      <sheetData sheetId="137">
        <row r="7">
          <cell r="D7">
            <v>1.4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7">
          <cell r="D7">
            <v>1.4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">
          <cell r="D7">
            <v>1.4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7">
          <cell r="D7">
            <v>1.4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7">
          <cell r="D7">
            <v>1.4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">
          <cell r="D7">
            <v>1.4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ANALISIS STO DGO"/>
      <sheetName val="med.mov.de tierras2"/>
      <sheetName val="analisis1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  <sheetName val="01_000_0016"/>
      <sheetName val="02_000_0016"/>
      <sheetName val="03_000_0016"/>
      <sheetName val="04_000_0016"/>
      <sheetName val="05_000_0016"/>
      <sheetName val="007_000_0016"/>
      <sheetName val="08_000_0016"/>
      <sheetName val="09_000_0016"/>
      <sheetName val="13_000_0016"/>
      <sheetName val="15_000_0016"/>
      <sheetName val="16_000_0016"/>
      <sheetName val="V_Tierras_A16"/>
      <sheetName val="ANALISIS_SEÑAL16"/>
      <sheetName val="m_o_16"/>
      <sheetName val="Resumen_Precio_Equipos10"/>
      <sheetName val="o_m__y_salarios10"/>
      <sheetName val="análisis_de_precios10"/>
      <sheetName val="caseta_de_planta10"/>
      <sheetName val="caseta_transformador10"/>
      <sheetName val="ANALISIS_PUENTE_10"/>
      <sheetName val="Anal__horm_10"/>
      <sheetName val="Col_Amarre10"/>
      <sheetName val="AISC_13th_Ed__Properties_View10"/>
      <sheetName val="Presupuesto-Zapata_Aislada10"/>
      <sheetName val="listado_equipos_a_utilizar10"/>
      <sheetName val="Cotz_10"/>
      <sheetName val="Ana__blocks_y_termin_10"/>
      <sheetName val="Costos_Mano_de_Obra10"/>
      <sheetName val="Insumos_materiales10"/>
      <sheetName val="Ana__Horm_mexc_mort10"/>
      <sheetName val="ANALISIS_STO_DGO"/>
      <sheetName val="med_mov_de_tierras2"/>
      <sheetName val="01_000_0017"/>
      <sheetName val="02_000_0017"/>
      <sheetName val="03_000_0017"/>
      <sheetName val="04_000_0017"/>
      <sheetName val="05_000_0017"/>
      <sheetName val="007_000_0017"/>
      <sheetName val="08_000_0017"/>
      <sheetName val="09_000_0017"/>
      <sheetName val="13_000_0017"/>
      <sheetName val="15_000_0017"/>
      <sheetName val="16_000_0017"/>
      <sheetName val="V_Tierras_A17"/>
      <sheetName val="ANALISIS_SEÑAL17"/>
      <sheetName val="m_o_17"/>
      <sheetName val="Resumen_Precio_Equipos11"/>
      <sheetName val="o_m__y_salarios11"/>
      <sheetName val="análisis_de_precios11"/>
      <sheetName val="caseta_de_planta11"/>
      <sheetName val="caseta_transformador11"/>
      <sheetName val="ANALISIS_PUENTE_11"/>
      <sheetName val="Anal__horm_11"/>
      <sheetName val="Col_Amarre11"/>
      <sheetName val="AISC_13th_Ed__Properties_View11"/>
      <sheetName val="Presupuesto-Zapata_Aislada11"/>
      <sheetName val="listado_equipos_a_utilizar11"/>
      <sheetName val="Cotz_11"/>
      <sheetName val="Ana__blocks_y_termin_11"/>
      <sheetName val="Costos_Mano_de_Obra11"/>
      <sheetName val="Insumos_materiales11"/>
      <sheetName val="Ana__Horm_mexc_mort11"/>
      <sheetName val="MANO_DE_OBRA"/>
      <sheetName val="EST_N__DE_OVANDO_CENTRAL_(MOD__"/>
      <sheetName val="análisis_de_costo_edificios"/>
      <sheetName val="01_000_0019"/>
      <sheetName val="02_000_0019"/>
      <sheetName val="03_000_0019"/>
      <sheetName val="04_000_0019"/>
      <sheetName val="05_000_0019"/>
      <sheetName val="007_000_0019"/>
      <sheetName val="08_000_0019"/>
      <sheetName val="09_000_0019"/>
      <sheetName val="13_000_0019"/>
      <sheetName val="15_000_0019"/>
      <sheetName val="16_000_0019"/>
      <sheetName val="V_Tierras_A19"/>
      <sheetName val="ANALISIS_SEÑAL19"/>
      <sheetName val="m_o_19"/>
      <sheetName val="caseta_transformador13"/>
      <sheetName val="Resumen_Precio_Equipos13"/>
      <sheetName val="o_m__y_salarios13"/>
      <sheetName val="análisis_de_precios13"/>
      <sheetName val="caseta_de_planta13"/>
      <sheetName val="ANALISIS_PUENTE_13"/>
      <sheetName val="Anal__horm_13"/>
      <sheetName val="Col_Amarre13"/>
      <sheetName val="AISC_13th_Ed__Properties_View13"/>
      <sheetName val="Presupuesto-Zapata_Aislada13"/>
      <sheetName val="listado_equipos_a_utilizar13"/>
      <sheetName val="Cotz_13"/>
      <sheetName val="Ana__blocks_y_termin_13"/>
      <sheetName val="Costos_Mano_de_Obra13"/>
      <sheetName val="Insumos_materiales13"/>
      <sheetName val="Ana__Horm_mexc_mort13"/>
      <sheetName val="ANALISIS_STO_DGO2"/>
      <sheetName val="med_mov_de_tierras22"/>
      <sheetName val="MANO_DE_OBRA2"/>
      <sheetName val="EST_N__DE_OVANDO_CENTRAL_(MOD_2"/>
      <sheetName val="análisis_de_costo_edificios2"/>
      <sheetName val="01_000_0018"/>
      <sheetName val="02_000_0018"/>
      <sheetName val="03_000_0018"/>
      <sheetName val="04_000_0018"/>
      <sheetName val="05_000_0018"/>
      <sheetName val="007_000_0018"/>
      <sheetName val="08_000_0018"/>
      <sheetName val="09_000_0018"/>
      <sheetName val="13_000_0018"/>
      <sheetName val="15_000_0018"/>
      <sheetName val="16_000_0018"/>
      <sheetName val="V_Tierras_A18"/>
      <sheetName val="ANALISIS_SEÑAL18"/>
      <sheetName val="m_o_18"/>
      <sheetName val="caseta_transformador12"/>
      <sheetName val="Resumen_Precio_Equipos12"/>
      <sheetName val="o_m__y_salarios12"/>
      <sheetName val="análisis_de_precios12"/>
      <sheetName val="caseta_de_planta12"/>
      <sheetName val="ANALISIS_PUENTE_12"/>
      <sheetName val="Anal__horm_12"/>
      <sheetName val="Col_Amarre12"/>
      <sheetName val="AISC_13th_Ed__Properties_View12"/>
      <sheetName val="Presupuesto-Zapata_Aislada12"/>
      <sheetName val="listado_equipos_a_utilizar12"/>
      <sheetName val="Cotz_12"/>
      <sheetName val="Ana__blocks_y_termin_12"/>
      <sheetName val="Costos_Mano_de_Obra12"/>
      <sheetName val="Insumos_materiales12"/>
      <sheetName val="Ana__Horm_mexc_mort12"/>
      <sheetName val="ANALISIS_STO_DGO1"/>
      <sheetName val="med_mov_de_tierras21"/>
      <sheetName val="MANO_DE_OBRA1"/>
      <sheetName val="EST_N__DE_OVANDO_CENTRAL_(MOD_1"/>
      <sheetName val="análisis_de_costo_edificios1"/>
      <sheetName val="MATERIALES_LISTADO"/>
      <sheetName val="Presup"/>
      <sheetName val="01_000_0020"/>
      <sheetName val="02_000_0020"/>
      <sheetName val="03_000_0020"/>
      <sheetName val="04_000_0020"/>
      <sheetName val="05_000_0020"/>
      <sheetName val="007_000_0020"/>
      <sheetName val="08_000_0020"/>
      <sheetName val="09_000_0020"/>
      <sheetName val="13_000_0020"/>
      <sheetName val="15_000_0020"/>
      <sheetName val="16_000_0020"/>
      <sheetName val="V_Tierras_A20"/>
      <sheetName val="ANALISIS_SEÑAL20"/>
      <sheetName val="ANALISIS_PUENTE_14"/>
      <sheetName val="m_o_20"/>
      <sheetName val="caseta_transformador14"/>
      <sheetName val="Resumen_Precio_Equipos14"/>
      <sheetName val="o_m__y_salarios14"/>
      <sheetName val="análisis_de_precios14"/>
      <sheetName val="caseta_de_planta14"/>
      <sheetName val="Anal__horm_14"/>
      <sheetName val="Col_Amarre14"/>
      <sheetName val="AISC_13th_Ed__Properties_View14"/>
      <sheetName val="Presupuesto-Zapata_Aislada14"/>
      <sheetName val="listado_equipos_a_utilizar14"/>
      <sheetName val="Cotz_14"/>
      <sheetName val="Ana__blocks_y_termin_14"/>
      <sheetName val="Costos_Mano_de_Obra14"/>
      <sheetName val="Insumos_materiales14"/>
      <sheetName val="Ana__Horm_mexc_mort14"/>
      <sheetName val="MANO_DE_OBRA3"/>
      <sheetName val="EST_N__DE_OVANDO_CENTRAL_(MOD_3"/>
      <sheetName val="análisis_de_costo_edificios3"/>
      <sheetName val="ANALISIS_STO_DGO3"/>
      <sheetName val="med_mov_de_tierras23"/>
      <sheetName val="MATERIALES_LISTAD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  <sheetName val="Ins"/>
      <sheetName val="analisis sto dg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Insumos"/>
      <sheetName val="Listado Equipos a utilizar"/>
      <sheetName val="COSTO INDIRECTO"/>
      <sheetName val="OPERADORES EQUIPOS"/>
      <sheetName val="LISTADO INSUMOS DEL 2000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Unified Pagos- factura_rep.txt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  <sheetName val="Pu-Sanit."/>
      <sheetName val="Mat"/>
      <sheetName val="anal term"/>
      <sheetName val="Sheet4"/>
      <sheetName val="Sheet5"/>
      <sheetName val="análisis de precios"/>
      <sheetName val="caseta de planta"/>
      <sheetName val="Mezcla"/>
      <sheetName val="analisis de costo"/>
      <sheetName val="Col.Amarre"/>
      <sheetName val="Escalera"/>
      <sheetName val="Muros"/>
      <sheetName val="Precio"/>
      <sheetName val="CUBICACION"/>
      <sheetName val="MOCuadrillas"/>
      <sheetName val="anál de costos (2)"/>
      <sheetName val="Ana"/>
      <sheetName val="ANALISIS STO DGO"/>
      <sheetName val="UASD"/>
      <sheetName val="MO"/>
      <sheetName val="Analisis1"/>
      <sheetName val="Obra de Mano"/>
    </sheetNames>
    <sheetDataSet>
      <sheetData sheetId="0" refreshError="1"/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C10">
            <v>43335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>
        <row r="212">
          <cell r="H212">
            <v>2563.4295469815961</v>
          </cell>
        </row>
      </sheetData>
      <sheetData sheetId="26">
        <row r="212">
          <cell r="H212">
            <v>2563.4295469815961</v>
          </cell>
        </row>
      </sheetData>
      <sheetData sheetId="27">
        <row r="212">
          <cell r="H212">
            <v>2563.4295469815961</v>
          </cell>
        </row>
      </sheetData>
      <sheetData sheetId="28">
        <row r="212">
          <cell r="H212">
            <v>2563.4295469815961</v>
          </cell>
        </row>
      </sheetData>
      <sheetData sheetId="29">
        <row r="212">
          <cell r="H212">
            <v>2563.4295469815961</v>
          </cell>
        </row>
      </sheetData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>
        <row r="212">
          <cell r="H212">
            <v>2563.4295469815961</v>
          </cell>
        </row>
      </sheetData>
      <sheetData sheetId="38">
        <row r="212">
          <cell r="H212">
            <v>2563.4295469815961</v>
          </cell>
        </row>
      </sheetData>
      <sheetData sheetId="39">
        <row r="212">
          <cell r="H212">
            <v>2563.4295469815961</v>
          </cell>
        </row>
      </sheetData>
      <sheetData sheetId="40"/>
      <sheetData sheetId="41"/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>
        <row r="212">
          <cell r="H212">
            <v>2563.4295469815961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0">
          <cell r="C10">
            <v>43335</v>
          </cell>
        </row>
      </sheetData>
      <sheetData sheetId="69">
        <row r="10">
          <cell r="C10">
            <v>43335</v>
          </cell>
        </row>
      </sheetData>
      <sheetData sheetId="70"/>
      <sheetData sheetId="71"/>
      <sheetData sheetId="72"/>
      <sheetData sheetId="73"/>
      <sheetData sheetId="74">
        <row r="10">
          <cell r="C10">
            <v>43335</v>
          </cell>
        </row>
      </sheetData>
      <sheetData sheetId="75"/>
      <sheetData sheetId="76"/>
      <sheetData sheetId="77"/>
      <sheetData sheetId="78"/>
      <sheetData sheetId="79">
        <row r="10">
          <cell r="C10">
            <v>43335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  <sheetData sheetId="94">
        <row r="10">
          <cell r="C10">
            <v>43335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Oferta Constanza"/>
      <sheetName val="analisis unitarios"/>
      <sheetName val="Ana. blocks y termin."/>
      <sheetName val="Costos Mano de Obra"/>
      <sheetName val="Insumos materiales"/>
      <sheetName val="Ana. Horm mexc mort"/>
      <sheetName val="INSU"/>
      <sheetName val="Cubicacion"/>
      <sheetName val="Analisis de Costos"/>
      <sheetName val="PRESUPUESTO DE TERMINACION"/>
      <sheetName val="PRE Desvio Alcant.  Potable"/>
      <sheetName val="Ins"/>
      <sheetName val="Ana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Análisis_de_Precios"/>
      <sheetName val="V_Tierras_A"/>
      <sheetName val="ANALISIS_HORMIGON_ARMADO"/>
      <sheetName val="Análisis_de_partidas"/>
      <sheetName val="Listado_de_Precios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Análisis_de_Precios1"/>
      <sheetName val="V_Tierras_A1"/>
      <sheetName val="ANALISIS_HORMIGON_ARMADO1"/>
      <sheetName val="Análisis_de_partidas1"/>
      <sheetName val="Listado_de_Precios1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Análisis_de_Precios2"/>
      <sheetName val="V_Tierras_A2"/>
      <sheetName val="ANALISIS_HORMIGON_ARMADO2"/>
      <sheetName val="Análisis_de_partidas2"/>
      <sheetName val="Listado_de_Precios2"/>
      <sheetName val="Cargas_Sociales4"/>
      <sheetName val="Analisis_Unit__4"/>
      <sheetName val="analisis_partidas_carret_4"/>
      <sheetName val="B1_4"/>
      <sheetName val="Datos_a_Project4"/>
      <sheetName val="Tarifas_de_Alquiler_de_Equipo4"/>
      <sheetName val="FCC-006 CABLES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Pasarela de L=60.00"/>
      <sheetName val="Analisis "/>
      <sheetName val="Análisis_de_Precios4"/>
      <sheetName val="V_Tierras_A4"/>
      <sheetName val="ANALISIS_HORMIGON_ARMADO4"/>
      <sheetName val="Análisis_de_partidas4"/>
      <sheetName val="Listado_de_Precios4"/>
      <sheetName val="resumen_2"/>
      <sheetName val="A__C_-12"/>
      <sheetName val="A__C_-22"/>
      <sheetName val="A__C-32"/>
      <sheetName val="REL_EQUIPOS2"/>
      <sheetName val="Materiales_(2)2"/>
      <sheetName val="Mezcla_y_hormigones2"/>
      <sheetName val="Pasarela_de_L=60_00"/>
      <sheetName val="PRESENTACION_(2)26"/>
      <sheetName val="PRESUPUESTO_(2)26"/>
      <sheetName val="P_U__Const26"/>
      <sheetName val="COSTO_INDIRECTO25"/>
      <sheetName val="OPERADORES_EQUIPOS25"/>
      <sheetName val="Insumos_(2)25"/>
      <sheetName val="M_O_25"/>
      <sheetName val="med_mov_de_tierras222"/>
      <sheetName val="MANO_DE_OBRA20"/>
      <sheetName val="anal_term19"/>
      <sheetName val="Ana-Sanit_19"/>
      <sheetName val="Anal__horm_19"/>
      <sheetName val="Pu-Sanit_19"/>
      <sheetName val="Col_Amarre20"/>
      <sheetName val="Desembolso_de_Caja19"/>
      <sheetName val="BASICA_EL_MANI19"/>
      <sheetName val="CUBICACION_19"/>
      <sheetName val="Mano_Obra19"/>
      <sheetName val="listado_equipos_a_utilizar19"/>
      <sheetName val="MATERIALES_LISTADO19"/>
      <sheetName val="Listado_Completo_de_Equipos19"/>
      <sheetName val="Gastos_Generales_y_Factores19"/>
      <sheetName val="Listado_Mano_de_Obra19"/>
      <sheetName val="Progr__Mensual19"/>
      <sheetName val="Lista_de_Materiales19"/>
      <sheetName val="Oferta_Constanza19"/>
      <sheetName val="analisis_unitarios19"/>
      <sheetName val="Analisis_de_Costos19"/>
      <sheetName val="PRESUPUESTO_DE_TERMINACION19"/>
      <sheetName val="PRE_Desvio_Alcant___Potable19"/>
      <sheetName val="Ana__blocks_y_termin_19"/>
      <sheetName val="Costos_Mano_de_Obra19"/>
      <sheetName val="Insumos_materiales19"/>
      <sheetName val="Ana__Horm_mexc_mort19"/>
      <sheetName val="Resumen_Precio_Equipos19"/>
      <sheetName val="O_M__y_Salarios19"/>
      <sheetName val="Análisis_de_Precios5"/>
      <sheetName val="V_Tierras_A5"/>
      <sheetName val="ANALISIS_HORMIGON_ARMADO5"/>
      <sheetName val="Análisis_de_partidas5"/>
      <sheetName val="Listado_de_Precios5"/>
      <sheetName val="Cargas_Sociales5"/>
      <sheetName val="Analisis_Unit__5"/>
      <sheetName val="analisis_partidas_carret_5"/>
      <sheetName val="B1_5"/>
      <sheetName val="Datos_a_Project5"/>
      <sheetName val="Tarifas_de_Alquiler_de_Equipo5"/>
      <sheetName val="resumen_3"/>
      <sheetName val="A__C_-13"/>
      <sheetName val="A__C_-23"/>
      <sheetName val="A__C-33"/>
      <sheetName val="REL_EQUIPOS3"/>
      <sheetName val="Materiales_(2)3"/>
      <sheetName val="Mezcla_y_hormigones3"/>
      <sheetName val="Pasarela_de_L=60_001"/>
      <sheetName val="PRESENTACION_(2)27"/>
      <sheetName val="PRESUPUESTO_(2)27"/>
      <sheetName val="P_U__Const27"/>
      <sheetName val="COSTO_INDIRECTO26"/>
      <sheetName val="OPERADORES_EQUIPOS26"/>
      <sheetName val="M_O_26"/>
      <sheetName val="Insumos_(2)26"/>
      <sheetName val="med_mov_de_tierras223"/>
      <sheetName val="MANO_DE_OBRA21"/>
      <sheetName val="anal_term20"/>
      <sheetName val="Ana-Sanit_20"/>
      <sheetName val="Anal__horm_20"/>
      <sheetName val="Pu-Sanit_20"/>
      <sheetName val="Col_Amarre21"/>
      <sheetName val="Desembolso_de_Caja20"/>
      <sheetName val="BASICA_EL_MANI20"/>
      <sheetName val="CUBICACION_20"/>
      <sheetName val="Mano_Obra20"/>
      <sheetName val="listado_equipos_a_utilizar20"/>
      <sheetName val="MATERIALES_LISTADO20"/>
      <sheetName val="Listado_Completo_de_Equipos20"/>
      <sheetName val="Gastos_Generales_y_Factores20"/>
      <sheetName val="Listado_Mano_de_Obra20"/>
      <sheetName val="Progr__Mensual20"/>
      <sheetName val="Lista_de_Materiales20"/>
      <sheetName val="Oferta_Constanza20"/>
      <sheetName val="Analisis_de_Costos20"/>
      <sheetName val="PRESUPUESTO_DE_TERMINACION20"/>
      <sheetName val="PRE_Desvio_Alcant___Potable20"/>
      <sheetName val="analisis_unitarios20"/>
      <sheetName val="Ana__blocks_y_termin_20"/>
      <sheetName val="Costos_Mano_de_Obra20"/>
      <sheetName val="Insumos_materiales20"/>
      <sheetName val="Ana__Horm_mexc_mort20"/>
      <sheetName val="Resumen_Precio_Equipos20"/>
      <sheetName val="O_M__y_Salarios20"/>
      <sheetName val="PRESENTACION_(2)28"/>
      <sheetName val="PRESUPUESTO_(2)28"/>
      <sheetName val="P_U__Const28"/>
      <sheetName val="COSTO_INDIRECTO27"/>
      <sheetName val="OPERADORES_EQUIPOS27"/>
      <sheetName val="Insumos_(2)27"/>
      <sheetName val="M_O_27"/>
      <sheetName val="med_mov_de_tierras224"/>
      <sheetName val="MANO_DE_OBRA22"/>
      <sheetName val="anal_term21"/>
      <sheetName val="Ana-Sanit_21"/>
      <sheetName val="Anal__horm_21"/>
      <sheetName val="Pu-Sanit_21"/>
      <sheetName val="Col_Amarre22"/>
      <sheetName val="Desembolso_de_Caja21"/>
      <sheetName val="BASICA_EL_MANI21"/>
      <sheetName val="CUBICACION_21"/>
      <sheetName val="Mano_Obra21"/>
      <sheetName val="listado_equipos_a_utilizar21"/>
      <sheetName val="MATERIALES_LISTADO21"/>
      <sheetName val="Listado_Completo_de_Equipos21"/>
      <sheetName val="Gastos_Generales_y_Factores21"/>
      <sheetName val="Listado_Mano_de_Obra21"/>
      <sheetName val="Progr__Mensual21"/>
      <sheetName val="Lista_de_Materiales21"/>
      <sheetName val="Oferta_Constanza21"/>
      <sheetName val="analisis_unitarios21"/>
      <sheetName val="Ana__blocks_y_termin_21"/>
      <sheetName val="Costos_Mano_de_Obra21"/>
      <sheetName val="Insumos_materiales21"/>
      <sheetName val="Ana__Horm_mexc_mort21"/>
      <sheetName val="Analisis_de_Costos21"/>
      <sheetName val="PRESUPUESTO_DE_TERMINACION21"/>
      <sheetName val="PRE_Desvio_Alcant___Potable21"/>
      <sheetName val="Resumen_Precio_Equipos21"/>
      <sheetName val="O_M__y_Salarios21"/>
      <sheetName val="Análisis_de_Precios6"/>
      <sheetName val="V_Tierras_A6"/>
      <sheetName val="ANALISIS_HORMIGON_ARMADO6"/>
      <sheetName val="Análisis_de_partidas6"/>
      <sheetName val="Listado_de_Precios6"/>
      <sheetName val="resumen_4"/>
      <sheetName val="A__C_-14"/>
      <sheetName val="A__C_-24"/>
      <sheetName val="A__C-34"/>
      <sheetName val="REL_EQUIPOS4"/>
      <sheetName val="Materiales_(2)4"/>
      <sheetName val="Mezcla_y_hormigones4"/>
      <sheetName val="Cargas_Sociales6"/>
      <sheetName val="Analisis_Unit__6"/>
      <sheetName val="analisis_partidas_carret_6"/>
      <sheetName val="B1_6"/>
      <sheetName val="Datos_a_Project6"/>
      <sheetName val="Tarifas_de_Alquiler_de_Equipo6"/>
      <sheetName val="Pasarela_de_L=60_002"/>
      <sheetName val="PRESENTACION_(2)29"/>
      <sheetName val="PRESUPUESTO_(2)29"/>
      <sheetName val="P_U__Const29"/>
      <sheetName val="COSTO_INDIRECTO28"/>
      <sheetName val="OPERADORES_EQUIPOS28"/>
      <sheetName val="Insumos_(2)28"/>
      <sheetName val="M_O_28"/>
      <sheetName val="med_mov_de_tierras225"/>
      <sheetName val="MANO_DE_OBRA23"/>
      <sheetName val="anal_term22"/>
      <sheetName val="Ana-Sanit_22"/>
      <sheetName val="Anal__horm_22"/>
      <sheetName val="Pu-Sanit_22"/>
      <sheetName val="Col_Amarre23"/>
      <sheetName val="Desembolso_de_Caja22"/>
      <sheetName val="BASICA_EL_MANI22"/>
      <sheetName val="CUBICACION_22"/>
      <sheetName val="Mano_Obra22"/>
      <sheetName val="listado_equipos_a_utilizar22"/>
      <sheetName val="MATERIALES_LISTADO22"/>
      <sheetName val="Listado_Completo_de_Equipos22"/>
      <sheetName val="Gastos_Generales_y_Factores22"/>
      <sheetName val="Listado_Mano_de_Obra22"/>
      <sheetName val="Progr__Mensual22"/>
      <sheetName val="Lista_de_Materiales22"/>
      <sheetName val="Oferta_Constanza22"/>
      <sheetName val="analisis_unitarios22"/>
      <sheetName val="Ana__blocks_y_termin_22"/>
      <sheetName val="Costos_Mano_de_Obra22"/>
      <sheetName val="Insumos_materiales22"/>
      <sheetName val="Ana__Horm_mexc_mort22"/>
      <sheetName val="Analisis_de_Costos22"/>
      <sheetName val="PRESUPUESTO_DE_TERMINACION22"/>
      <sheetName val="PRE_Desvio_Alcant___Potable22"/>
      <sheetName val="Resumen_Precio_Equipos22"/>
      <sheetName val="O_M__y_Salarios22"/>
      <sheetName val="Análisis_de_Precios7"/>
      <sheetName val="V_Tierras_A7"/>
      <sheetName val="ANALISIS_HORMIGON_ARMADO7"/>
      <sheetName val="Análisis_de_partidas7"/>
      <sheetName val="Listado_de_Precios7"/>
      <sheetName val="resumen_5"/>
      <sheetName val="A__C_-15"/>
      <sheetName val="A__C_-25"/>
      <sheetName val="A__C-35"/>
      <sheetName val="REL_EQUIPOS5"/>
      <sheetName val="Materiales_(2)5"/>
      <sheetName val="Mezcla_y_hormigones5"/>
      <sheetName val="Cargas_Sociales7"/>
      <sheetName val="Analisis_Unit__7"/>
      <sheetName val="analisis_partidas_carret_7"/>
      <sheetName val="B1_7"/>
      <sheetName val="Datos_a_Project7"/>
      <sheetName val="Tarifas_de_Alquiler_de_Equipo7"/>
      <sheetName val="Pasarela_de_L=60_003"/>
      <sheetName val="PRESENTACION_(2)30"/>
      <sheetName val="PRESUPUESTO_(2)30"/>
      <sheetName val="P_U__Const30"/>
      <sheetName val="COSTO_INDIRECTO29"/>
      <sheetName val="OPERADORES_EQUIPOS29"/>
      <sheetName val="Insumos_(2)29"/>
      <sheetName val="M_O_29"/>
      <sheetName val="med_mov_de_tierras226"/>
      <sheetName val="MANO_DE_OBRA24"/>
      <sheetName val="anal_term23"/>
      <sheetName val="Ana-Sanit_23"/>
      <sheetName val="Anal__horm_23"/>
      <sheetName val="Pu-Sanit_23"/>
      <sheetName val="Desembolso_de_Caja23"/>
      <sheetName val="Col_Amarre24"/>
      <sheetName val="BASICA_EL_MANI23"/>
      <sheetName val="CUBICACION_23"/>
      <sheetName val="Mano_Obra23"/>
      <sheetName val="listado_equipos_a_utilizar23"/>
      <sheetName val="MATERIALES_LISTADO23"/>
      <sheetName val="Listado_Completo_de_Equipos23"/>
      <sheetName val="Gastos_Generales_y_Factores23"/>
      <sheetName val="Listado_Mano_de_Obra23"/>
      <sheetName val="Progr__Mensual23"/>
      <sheetName val="Lista_de_Materiales23"/>
      <sheetName val="analisis_unitarios23"/>
      <sheetName val="Ana__blocks_y_termin_23"/>
      <sheetName val="Costos_Mano_de_Obra23"/>
      <sheetName val="Insumos_materiales23"/>
      <sheetName val="Ana__Horm_mexc_mort23"/>
      <sheetName val="Oferta_Constanza23"/>
      <sheetName val="Analisis_de_Costos23"/>
      <sheetName val="PRESUPUESTO_DE_TERMINACION23"/>
      <sheetName val="PRE_Desvio_Alcant___Potable23"/>
      <sheetName val="Resumen_Precio_Equipos23"/>
      <sheetName val="O_M__y_Salarios23"/>
      <sheetName val="Cargas_Sociales8"/>
      <sheetName val="Analisis_Unit__8"/>
      <sheetName val="analisis_partidas_carret_8"/>
      <sheetName val="B1_8"/>
      <sheetName val="Datos_a_Project8"/>
      <sheetName val="Tarifas_de_Alquiler_de_Equipo8"/>
      <sheetName val="FCC-006_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7"/>
      <sheetName val="analisis_Electrico6"/>
      <sheetName val="M_O_"/>
      <sheetName val="Certificado_P_N__orden_camb_01"/>
      <sheetName val="Analisis_Unitarios"/>
      <sheetName val="Presup_8"/>
      <sheetName val="analisis_Electrico7"/>
      <sheetName val="M_O_1"/>
      <sheetName val="Certificado_P_N__orden_camb_011"/>
      <sheetName val="Analisis_Unitarios1"/>
      <sheetName val="ANALISIS_STO_DGO"/>
      <sheetName val="Presup_9"/>
      <sheetName val="analisis_Electrico8"/>
      <sheetName val="M_O_2"/>
      <sheetName val="Certificado_P_N__orden_camb_012"/>
      <sheetName val="Analisis_Unitarios2"/>
      <sheetName val="ANALISIS_STO_DGO1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Analisis"/>
      <sheetName val="MANO DE OBRA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Ins_2"/>
      <sheetName val="Ins_21"/>
      <sheetName val="MANO_DE_OBRA"/>
      <sheetName val="MANO_DE_OBRA1"/>
      <sheetName val="Ins_22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Ins_23"/>
      <sheetName val="MANO_DE_OBRA2"/>
      <sheetName val="Presup_20"/>
      <sheetName val="analisis_Electrico19"/>
      <sheetName val="M_O_13"/>
      <sheetName val="Certificado_P_N__orden_camb_022"/>
      <sheetName val="Analisis_Unitarios13"/>
      <sheetName val="ANALISIS_STO_DGO12"/>
      <sheetName val="Ins_25"/>
      <sheetName val="MANO_DE_OBRA4"/>
      <sheetName val="M_O_12"/>
      <sheetName val="Certificado_P_N__orden_camb_021"/>
      <sheetName val="Analisis_Unitarios12"/>
      <sheetName val="ANALISIS_STO_DGO11"/>
      <sheetName val="Ins_24"/>
      <sheetName val="MANO_DE_OBRA3"/>
      <sheetName val="Presup_21"/>
      <sheetName val="analisis_Electrico20"/>
      <sheetName val="M_O_14"/>
      <sheetName val="Certificado_P_N__orden_camb_023"/>
      <sheetName val="ANALISIS_STO_DGO13"/>
      <sheetName val="Ins_26"/>
      <sheetName val="Analisis_Unitarios14"/>
      <sheetName val="MANO_DE_OBRA5"/>
      <sheetName val="Cuantia_Acero_y_Mader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FA_INS1"/>
      <sheetName val="FA_HERR1"/>
      <sheetName val="AnaVIAL_NoOk1"/>
      <sheetName val="Cotiz_OTROS1"/>
      <sheetName val="Ana_EMERG_JPP1"/>
      <sheetName val="Presup_EMERG_JPP1"/>
      <sheetName val="FA_INS"/>
      <sheetName val="FA_HERR"/>
      <sheetName val="AnaVIAL_NoOk"/>
      <sheetName val="Cotiz_OTROS"/>
      <sheetName val="Ana_EMERG_JPP"/>
      <sheetName val="Presup_EMERG_JPP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  <sheetName val="m_t_C1"/>
      <sheetName val="m_y_h_a__C1"/>
      <sheetName val="term_C1"/>
      <sheetName val="v__exterior1"/>
      <sheetName val="LOSA_9N1"/>
      <sheetName val="Hormigon_Armado1"/>
      <sheetName val="Analisis_1"/>
      <sheetName val="Res__Cuantia1"/>
      <sheetName val="mov__de_tierra"/>
      <sheetName val="m_t_C"/>
      <sheetName val="m_y_h_a__C"/>
      <sheetName val="term_C"/>
      <sheetName val="v__exterior"/>
      <sheetName val="LOSA_9N"/>
      <sheetName val="Hormigon_Armado"/>
      <sheetName val="Analisis_"/>
      <sheetName val="Res__Cuantia"/>
      <sheetName val="MO"/>
      <sheetName val="Cotz."/>
      <sheetName val="Hoja1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I18">
            <v>0.1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  <sheetName val="SALARIO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Datos a Project"/>
      <sheetName val="Tarifas de Alquiler de Equipo"/>
      <sheetName val="ACACIA ben"/>
      <sheetName val="qqVgas"/>
      <sheetName val="Análisis de Precios"/>
      <sheetName val="V.Tierras A"/>
      <sheetName val="Analisis Reclamados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Análisis_de_Precios"/>
      <sheetName val="med_mov_de_tierras28"/>
      <sheetName val="med_superestruc_28"/>
      <sheetName val="analisis_unitarios28"/>
      <sheetName val="MOVIMIENTO_DE_TIERRAS28"/>
      <sheetName val="med_terminacion28"/>
      <sheetName val="RESUMEN_28"/>
      <sheetName val="MANO_DE_OBRA16"/>
      <sheetName val="HORM__Y_MORTEROS_15"/>
      <sheetName val="Cargas_Sociales15"/>
      <sheetName val="Analisis_Unit__15"/>
      <sheetName val="M_O_Y_Rendtos15"/>
      <sheetName val="Analisis_de_Costos15"/>
      <sheetName val="B1_15"/>
      <sheetName val="anal_term15"/>
      <sheetName val="Ana-Sanit_15"/>
      <sheetName val="Anal__horm_15"/>
      <sheetName val="Ins_215"/>
      <sheetName val="Datos_a_Project15"/>
      <sheetName val="Tarifas_de_Alquiler_de_Equipo15"/>
      <sheetName val="ACACIA_ben15"/>
      <sheetName val="CUBICACION_15"/>
      <sheetName val="Pu-Sanit_15"/>
      <sheetName val="pu-elect_15"/>
      <sheetName val="m__o__exc_15"/>
      <sheetName val="ana-elect_15"/>
      <sheetName val="Analisis_Reclamados15"/>
      <sheetName val="V_Tierras_A15"/>
      <sheetName val="Análisis_de_Precios2"/>
      <sheetName val="m_o_1"/>
      <sheetName val="HORM__Y_MORTEROS_14"/>
      <sheetName val="Cargas_Sociales14"/>
      <sheetName val="Analisis_Unit__14"/>
      <sheetName val="M_O_Y_Rendtos14"/>
      <sheetName val="Analisis_de_Costos14"/>
      <sheetName val="B1_14"/>
      <sheetName val="anal_term14"/>
      <sheetName val="Ana-Sanit_14"/>
      <sheetName val="Anal__horm_14"/>
      <sheetName val="Ins_214"/>
      <sheetName val="Datos_a_Project14"/>
      <sheetName val="Tarifas_de_Alquiler_de_Equipo14"/>
      <sheetName val="ACACIA_ben14"/>
      <sheetName val="CUBICACION_14"/>
      <sheetName val="Pu-Sanit_14"/>
      <sheetName val="pu-elect_14"/>
      <sheetName val="m__o__exc_14"/>
      <sheetName val="ana-elect_14"/>
      <sheetName val="Analisis_Reclamados14"/>
      <sheetName val="V_Tierras_A14"/>
      <sheetName val="m_o_"/>
      <sheetName val="med_mov_de_tierras29"/>
      <sheetName val="med_superestruc_29"/>
      <sheetName val="analisis_unitarios29"/>
      <sheetName val="MOVIMIENTO_DE_TIERRAS29"/>
      <sheetName val="med_terminacion29"/>
      <sheetName val="RESUMEN_29"/>
      <sheetName val="MANO_DE_OBRA17"/>
      <sheetName val="Cargas_Sociales16"/>
      <sheetName val="Analisis_Unit__16"/>
      <sheetName val="M_O_Y_Rendtos16"/>
      <sheetName val="Analisis_de_Costos16"/>
      <sheetName val="HORM__Y_MORTEROS_16"/>
      <sheetName val="B1_16"/>
      <sheetName val="anal_term16"/>
      <sheetName val="Ana-Sanit_16"/>
      <sheetName val="Anal__horm_16"/>
      <sheetName val="Ins_216"/>
      <sheetName val="CUBICACION_16"/>
      <sheetName val="Pu-Sanit_16"/>
      <sheetName val="pu-elect_16"/>
      <sheetName val="m__o__exc_16"/>
      <sheetName val="ana-elect_16"/>
      <sheetName val="ACACIA_ben16"/>
      <sheetName val="Datos_a_Project16"/>
      <sheetName val="Tarifas_de_Alquiler_de_Equipo16"/>
      <sheetName val="Análisis_de_Precios3"/>
      <sheetName val="V_Tierras_A16"/>
      <sheetName val="Analisis_Reclamados16"/>
      <sheetName val="m_o_2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D6">
            <v>0.8</v>
          </cell>
        </row>
      </sheetData>
      <sheetData sheetId="90"/>
      <sheetData sheetId="91"/>
      <sheetData sheetId="92"/>
      <sheetData sheetId="93"/>
      <sheetData sheetId="94"/>
      <sheetData sheetId="95">
        <row r="6">
          <cell r="D6">
            <v>0.8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6">
          <cell r="D6">
            <v>0.8</v>
          </cell>
        </row>
      </sheetData>
      <sheetData sheetId="117"/>
      <sheetData sheetId="118"/>
      <sheetData sheetId="119"/>
      <sheetData sheetId="120"/>
      <sheetData sheetId="121"/>
      <sheetData sheetId="122">
        <row r="6">
          <cell r="D6">
            <v>0.8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>
            <v>0.8</v>
          </cell>
        </row>
      </sheetData>
      <sheetData sheetId="144"/>
      <sheetData sheetId="145"/>
      <sheetData sheetId="146"/>
      <sheetData sheetId="147"/>
      <sheetData sheetId="148"/>
      <sheetData sheetId="149">
        <row r="6">
          <cell r="D6">
            <v>0.8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6">
          <cell r="D6">
            <v>0.8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0.8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6">
          <cell r="D6">
            <v>0.8</v>
          </cell>
        </row>
      </sheetData>
      <sheetData sheetId="198"/>
      <sheetData sheetId="199"/>
      <sheetData sheetId="200"/>
      <sheetData sheetId="201"/>
      <sheetData sheetId="202"/>
      <sheetData sheetId="203">
        <row r="6">
          <cell r="D6">
            <v>0.8</v>
          </cell>
        </row>
      </sheetData>
      <sheetData sheetId="204"/>
      <sheetData sheetId="205"/>
      <sheetData sheetId="206"/>
      <sheetData sheetId="207"/>
      <sheetData sheetId="208"/>
      <sheetData sheetId="209">
        <row r="6">
          <cell r="D6">
            <v>0.8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6">
          <cell r="D6">
            <v>0.8</v>
          </cell>
        </row>
      </sheetData>
      <sheetData sheetId="231"/>
      <sheetData sheetId="232"/>
      <sheetData sheetId="233"/>
      <sheetData sheetId="234"/>
      <sheetData sheetId="235"/>
      <sheetData sheetId="236">
        <row r="6">
          <cell r="D6">
            <v>0.8</v>
          </cell>
        </row>
      </sheetData>
      <sheetData sheetId="237"/>
      <sheetData sheetId="238"/>
      <sheetData sheetId="239"/>
      <sheetData sheetId="240"/>
      <sheetData sheetId="241"/>
      <sheetData sheetId="242">
        <row r="6">
          <cell r="D6">
            <v>0.8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6">
          <cell r="D6">
            <v>0.8</v>
          </cell>
        </row>
      </sheetData>
      <sheetData sheetId="264"/>
      <sheetData sheetId="265"/>
      <sheetData sheetId="266"/>
      <sheetData sheetId="267"/>
      <sheetData sheetId="268"/>
      <sheetData sheetId="269">
        <row r="6">
          <cell r="D6">
            <v>0.8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>
            <v>0.8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0.8</v>
          </cell>
        </row>
      </sheetData>
      <sheetData sheetId="321"/>
      <sheetData sheetId="322"/>
      <sheetData sheetId="323"/>
      <sheetData sheetId="324"/>
      <sheetData sheetId="325"/>
      <sheetData sheetId="326">
        <row r="6">
          <cell r="D6">
            <v>0.8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6">
          <cell r="D6">
            <v>0.8</v>
          </cell>
        </row>
      </sheetData>
      <sheetData sheetId="348"/>
      <sheetData sheetId="349"/>
      <sheetData sheetId="350"/>
      <sheetData sheetId="351"/>
      <sheetData sheetId="352"/>
      <sheetData sheetId="353">
        <row r="6">
          <cell r="D6">
            <v>0.8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>
            <v>0.8</v>
          </cell>
        </row>
      </sheetData>
      <sheetData sheetId="375"/>
      <sheetData sheetId="376"/>
      <sheetData sheetId="377"/>
      <sheetData sheetId="378"/>
      <sheetData sheetId="379"/>
      <sheetData sheetId="380">
        <row r="6">
          <cell r="D6">
            <v>0.8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6">
          <cell r="D6">
            <v>0.8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6">
          <cell r="D6">
            <v>0.8</v>
          </cell>
        </row>
      </sheetData>
      <sheetData sheetId="430"/>
      <sheetData sheetId="431"/>
      <sheetData sheetId="432"/>
      <sheetData sheetId="433"/>
      <sheetData sheetId="434"/>
      <sheetData sheetId="435">
        <row r="6">
          <cell r="D6">
            <v>0.8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>
        <row r="6">
          <cell r="D6">
            <v>0.8</v>
          </cell>
        </row>
      </sheetData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6">
          <cell r="D6">
            <v>0.8</v>
          </cell>
        </row>
      </sheetData>
      <sheetData sheetId="486"/>
      <sheetData sheetId="487"/>
      <sheetData sheetId="488"/>
      <sheetData sheetId="489"/>
      <sheetData sheetId="490"/>
      <sheetData sheetId="491">
        <row r="6">
          <cell r="D6">
            <v>0.8</v>
          </cell>
        </row>
      </sheetData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6">
          <cell r="D6">
            <v>0.8</v>
          </cell>
        </row>
      </sheetData>
      <sheetData sheetId="521"/>
      <sheetData sheetId="522"/>
      <sheetData sheetId="523"/>
      <sheetData sheetId="524"/>
      <sheetData sheetId="525"/>
      <sheetData sheetId="526">
        <row r="6">
          <cell r="D6">
            <v>0.8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6">
          <cell r="D6">
            <v>0.8</v>
          </cell>
        </row>
      </sheetData>
      <sheetData sheetId="571"/>
      <sheetData sheetId="572"/>
      <sheetData sheetId="573"/>
      <sheetData sheetId="574"/>
      <sheetData sheetId="575"/>
      <sheetData sheetId="576">
        <row r="6">
          <cell r="D6">
            <v>0.8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0"/>
      <sheetName val="Cub__0110"/>
      <sheetName val="Analisis_Costo10"/>
      <sheetName val="FCC-005_ANDAMIOS9"/>
      <sheetName val="FCC-002_ACERO9"/>
      <sheetName val="FCC-004_CALZOS9"/>
      <sheetName val="med_mov_de_tierras9"/>
      <sheetName val="Trabajos_Generales9"/>
      <sheetName val="Labor_FD19"/>
      <sheetName val="presup_9"/>
      <sheetName val="Materiales_y_Precios4"/>
      <sheetName val="MANT_TRANSITO4"/>
      <sheetName val="LISTAS_DESP4"/>
      <sheetName val="anal_term3"/>
      <sheetName val="Ana-Sanit_3"/>
      <sheetName val="Anal__horm_3"/>
      <sheetName val="MANO_DE_OBRA3"/>
      <sheetName val="CUBICACION_3"/>
      <sheetName val="Los_Ángeles_(Fase_II)3"/>
      <sheetName val="Resumen_Precio_Equipos3"/>
      <sheetName val="o_m__y_salarios3"/>
      <sheetName val="Ins_2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APU_-_Inst_Elect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5">
          <cell r="B5">
            <v>2</v>
          </cell>
        </row>
      </sheetData>
      <sheetData sheetId="32">
        <row r="4">
          <cell r="A4" t="str">
            <v>Id.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4">
          <cell r="A4" t="str">
            <v>Id.</v>
          </cell>
        </row>
      </sheetData>
      <sheetData sheetId="40"/>
      <sheetData sheetId="41">
        <row r="4">
          <cell r="A4" t="str">
            <v>Id.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>
        <row r="4">
          <cell r="A4" t="str">
            <v>Id.</v>
          </cell>
        </row>
      </sheetData>
      <sheetData sheetId="55"/>
      <sheetData sheetId="56">
        <row r="4">
          <cell r="A4" t="str">
            <v>Id.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A4" t="str">
            <v>Id.</v>
          </cell>
        </row>
      </sheetData>
      <sheetData sheetId="65"/>
      <sheetData sheetId="66">
        <row r="4">
          <cell r="A4" t="str">
            <v>Id.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CUBICACION "/>
      <sheetName val="ANALISIS"/>
      <sheetName val="A"/>
      <sheetName val="inter"/>
      <sheetName val="OBRAMANO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R0"/>
      <sheetName val="Resumen"/>
      <sheetName val="Piso de cemento"/>
      <sheetName val="Techo de zinc y Madera"/>
      <sheetName val="Pintura Acrilica Superior"/>
      <sheetName val="LOTES R5"/>
      <sheetName val="RESUMEN X PROV &amp; OSB-INVI"/>
      <sheetName val="LOTES R4"/>
      <sheetName val="BASE DATOS GENERALES"/>
      <sheetName val="BASE DATOS MIPYMES"/>
      <sheetName val="CANT x LOTE"/>
      <sheetName val="LOTES R3"/>
      <sheetName val="IMPACTO ECONOMICO"/>
      <sheetName val="RESUMEN POR PROVINCIA"/>
      <sheetName val="RESUMEN POR OSB"/>
    </sheetNames>
    <sheetDataSet>
      <sheetData sheetId="0"/>
      <sheetData sheetId="1">
        <row r="33">
          <cell r="H33">
            <v>71222.299999999988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Azua</v>
          </cell>
          <cell r="B5">
            <v>1630</v>
          </cell>
        </row>
        <row r="6">
          <cell r="A6" t="str">
            <v>Bahoruco</v>
          </cell>
          <cell r="B6">
            <v>247</v>
          </cell>
        </row>
        <row r="7">
          <cell r="A7" t="str">
            <v>Barahona</v>
          </cell>
          <cell r="B7">
            <v>1267</v>
          </cell>
        </row>
        <row r="8">
          <cell r="A8" t="str">
            <v>Dajabón</v>
          </cell>
          <cell r="B8">
            <v>576</v>
          </cell>
        </row>
        <row r="9">
          <cell r="A9" t="str">
            <v>Distrito Nacional</v>
          </cell>
          <cell r="B9">
            <v>755</v>
          </cell>
        </row>
        <row r="10">
          <cell r="A10" t="str">
            <v>Duarte</v>
          </cell>
          <cell r="B10">
            <v>454</v>
          </cell>
        </row>
        <row r="11">
          <cell r="A11" t="str">
            <v>El Seibo</v>
          </cell>
          <cell r="B11">
            <v>313</v>
          </cell>
        </row>
        <row r="12">
          <cell r="A12" t="str">
            <v>Elías Piña</v>
          </cell>
          <cell r="B12">
            <v>715</v>
          </cell>
        </row>
        <row r="13">
          <cell r="A13" t="str">
            <v>Espaillat</v>
          </cell>
          <cell r="B13">
            <v>485</v>
          </cell>
        </row>
        <row r="14">
          <cell r="A14" t="str">
            <v>Hato Mayor</v>
          </cell>
          <cell r="B14">
            <v>220</v>
          </cell>
        </row>
        <row r="15">
          <cell r="A15" t="str">
            <v>Hermanas Mirabal</v>
          </cell>
          <cell r="B15">
            <v>295</v>
          </cell>
        </row>
        <row r="16">
          <cell r="A16" t="str">
            <v>Independencia</v>
          </cell>
          <cell r="B16">
            <v>466</v>
          </cell>
        </row>
        <row r="17">
          <cell r="A17" t="str">
            <v>La Altagracia</v>
          </cell>
          <cell r="B17">
            <v>589</v>
          </cell>
        </row>
        <row r="18">
          <cell r="A18" t="str">
            <v>La Romana</v>
          </cell>
          <cell r="B18">
            <v>290</v>
          </cell>
        </row>
        <row r="19">
          <cell r="A19" t="str">
            <v>La Vega</v>
          </cell>
          <cell r="B19">
            <v>1470</v>
          </cell>
        </row>
        <row r="20">
          <cell r="A20" t="str">
            <v>Monseñor Nouel</v>
          </cell>
          <cell r="B20">
            <v>442</v>
          </cell>
        </row>
        <row r="21">
          <cell r="A21" t="str">
            <v>Monte Plata</v>
          </cell>
          <cell r="B21">
            <v>517</v>
          </cell>
        </row>
        <row r="22">
          <cell r="A22" t="str">
            <v>Montecristi</v>
          </cell>
          <cell r="B22">
            <v>868</v>
          </cell>
        </row>
        <row r="23">
          <cell r="A23" t="str">
            <v>Pedernales</v>
          </cell>
          <cell r="B23">
            <v>554</v>
          </cell>
        </row>
        <row r="24">
          <cell r="A24" t="str">
            <v>Peravia</v>
          </cell>
          <cell r="B24">
            <v>860</v>
          </cell>
        </row>
        <row r="25">
          <cell r="A25" t="str">
            <v>Puerto Plata</v>
          </cell>
          <cell r="B25">
            <v>658</v>
          </cell>
        </row>
        <row r="26">
          <cell r="A26" t="str">
            <v>Samaná</v>
          </cell>
          <cell r="B26">
            <v>197</v>
          </cell>
        </row>
        <row r="27">
          <cell r="A27" t="str">
            <v>San Cristóbal</v>
          </cell>
          <cell r="B27">
            <v>2972</v>
          </cell>
        </row>
        <row r="28">
          <cell r="A28" t="str">
            <v>San José de Ocoa</v>
          </cell>
          <cell r="B28">
            <v>300</v>
          </cell>
        </row>
        <row r="29">
          <cell r="A29" t="str">
            <v>San Juan</v>
          </cell>
          <cell r="B29">
            <v>2039</v>
          </cell>
        </row>
        <row r="30">
          <cell r="A30" t="str">
            <v>Sánchez Ramírez</v>
          </cell>
          <cell r="B30">
            <v>556</v>
          </cell>
        </row>
        <row r="31">
          <cell r="A31" t="str">
            <v>Santiago</v>
          </cell>
          <cell r="B31">
            <v>2444</v>
          </cell>
        </row>
        <row r="32">
          <cell r="A32" t="str">
            <v>Santiago Rodríguez</v>
          </cell>
          <cell r="B32">
            <v>280</v>
          </cell>
        </row>
        <row r="33">
          <cell r="A33" t="str">
            <v>Santo Domingo</v>
          </cell>
          <cell r="B33">
            <v>3034</v>
          </cell>
        </row>
        <row r="34">
          <cell r="A34" t="str">
            <v>Valverde</v>
          </cell>
          <cell r="B34">
            <v>910</v>
          </cell>
        </row>
        <row r="35">
          <cell r="A35" t="str">
            <v>María Trinidad Sánchez</v>
          </cell>
          <cell r="B35">
            <v>380</v>
          </cell>
        </row>
        <row r="36">
          <cell r="A36" t="str">
            <v>San Pedro de Macorís</v>
          </cell>
          <cell r="B36">
            <v>475</v>
          </cell>
        </row>
      </sheetData>
      <sheetData sheetId="1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  <sheetName val="anal term"/>
      <sheetName val="I.HORMIG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INS"/>
      <sheetName val="Materiales y Precios"/>
      <sheetName val="COF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  <sheetName val="med_mov_de_tierras11"/>
      <sheetName val="anal_term11"/>
      <sheetName val="V_Tierras_A11"/>
      <sheetName val="I_HORMIGON11"/>
      <sheetName val="Materiales_y_Precios3"/>
      <sheetName val="RESUMEN_POR_PROVINCIA"/>
      <sheetName val="M_O_"/>
      <sheetName val="med_mov_de_tierras12"/>
      <sheetName val="anal_term12"/>
      <sheetName val="V_Tierras_A12"/>
      <sheetName val="I_HORMIGON12"/>
      <sheetName val="med_mov_de_tierras14"/>
      <sheetName val="anal_term14"/>
      <sheetName val="V_Tierras_A14"/>
      <sheetName val="I_HORMIGON14"/>
      <sheetName val="Materiales_y_Precios5"/>
      <sheetName val="RESUMEN_POR_PROVINCIA2"/>
      <sheetName val="M_O_2"/>
      <sheetName val="med_mov_de_tierras13"/>
      <sheetName val="anal_term13"/>
      <sheetName val="V_Tierras_A13"/>
      <sheetName val="I_HORMIGON13"/>
      <sheetName val="Materiales_y_Precios4"/>
      <sheetName val="RESUMEN_POR_PROVINCIA1"/>
      <sheetName val="M_O_1"/>
      <sheetName val="Presupuesto"/>
      <sheetName val="anal_term15"/>
      <sheetName val="V_Tierras_A15"/>
      <sheetName val="med_mov_de_tierras15"/>
      <sheetName val="Materiales_y_Precios6"/>
      <sheetName val="I_HORMIGON15"/>
      <sheetName val="RESUMEN_POR_PROVINCIA3"/>
      <sheetName val="M_O_3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Detalle Acero"/>
      <sheetName val="Insumos"/>
      <sheetName val="CRONOGRAMA_FISICO_FINANCIERO1"/>
      <sheetName val="anal_term1"/>
      <sheetName val="I_HORMIGON1"/>
      <sheetName val="CRONOGRAMA_FISICO_FINANCIERO2"/>
      <sheetName val="anal_term2"/>
      <sheetName val="I_HORMIGON2"/>
      <sheetName val="CRONOGRAMA_FISICO_FINANCIERO3"/>
      <sheetName val="anal_term3"/>
      <sheetName val="I_HORMIGON3"/>
      <sheetName val="Hoja1"/>
      <sheetName val="MOJornal"/>
    </sheetNames>
    <sheetDataSet>
      <sheetData sheetId="0">
        <row r="3">
          <cell r="D3">
            <v>1352</v>
          </cell>
        </row>
      </sheetData>
      <sheetData sheetId="1">
        <row r="3">
          <cell r="B3">
            <v>830</v>
          </cell>
        </row>
      </sheetData>
      <sheetData sheetId="2">
        <row r="239">
          <cell r="E239">
            <v>2690.8249815051054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  <sheetName val="Preferencias"/>
      <sheetName val="MATERIALES"/>
      <sheetName val="OBRAMANO"/>
      <sheetName val="EQUIPOS"/>
      <sheetName val="Ins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  <sheetName val="Resumen_General2"/>
      <sheetName val="Resumen_Edificio2"/>
      <sheetName val="Losas_y_frisos2"/>
      <sheetName val="muros_edif2"/>
      <sheetName val="muros_pantalla2"/>
      <sheetName val="concreto_simple_pantalla2"/>
      <sheetName val="fierro_estimado2"/>
      <sheetName val="Form_P32"/>
      <sheetName val="File_Links1"/>
      <sheetName val="Labor_FD11"/>
      <sheetName val="Datos-No_imprimir1"/>
      <sheetName val="실행내역서_"/>
      <sheetName val="Fab__15"/>
      <sheetName val="VALORIZACION_10"/>
      <sheetName val="GRAFICOS_BSC_paco"/>
      <sheetName val="Bid_Summary"/>
      <sheetName val="Resumen_General3"/>
      <sheetName val="Resumen_Edificio3"/>
      <sheetName val="Losas_y_frisos3"/>
      <sheetName val="muros_edif3"/>
      <sheetName val="muros_pantalla3"/>
      <sheetName val="concreto_simple_pantalla3"/>
      <sheetName val="fierro_estimado3"/>
      <sheetName val="Form_P33"/>
      <sheetName val="File_Links2"/>
      <sheetName val="Labor_FD12"/>
      <sheetName val="Datos-No_imprimir2"/>
      <sheetName val="실행내역서_1"/>
      <sheetName val="Fab__151"/>
      <sheetName val="VALORIZACION_101"/>
      <sheetName val="GRAFICOS_BSC_paco1"/>
      <sheetName val="Bid_Summary1"/>
      <sheetName val="Resumen_General4"/>
      <sheetName val="Resumen_Edificio4"/>
      <sheetName val="Losas_y_frisos4"/>
      <sheetName val="muros_edif4"/>
      <sheetName val="muros_pantalla4"/>
      <sheetName val="concreto_simple_pantalla4"/>
      <sheetName val="fierro_estimado4"/>
      <sheetName val="Form_P34"/>
      <sheetName val="File_Links3"/>
      <sheetName val="Labor_FD13"/>
      <sheetName val="Datos-No_imprimir3"/>
      <sheetName val="실행내역서_2"/>
      <sheetName val="Fab__152"/>
      <sheetName val="VALORIZACION_102"/>
      <sheetName val="GRAFICOS_BSC_paco2"/>
      <sheetName val="Bid_Summary2"/>
      <sheetName val="Resumen_General5"/>
      <sheetName val="Resumen_Edificio5"/>
      <sheetName val="Losas_y_frisos5"/>
      <sheetName val="muros_edif5"/>
      <sheetName val="muros_pantalla5"/>
      <sheetName val="concreto_simple_pantalla5"/>
      <sheetName val="fierro_estimado5"/>
      <sheetName val="Form_P35"/>
      <sheetName val="File_Links4"/>
      <sheetName val="Labor_FD14"/>
      <sheetName val="Datos-No_imprimir4"/>
      <sheetName val="실행내역서_3"/>
      <sheetName val="Fab__153"/>
      <sheetName val="VALORIZACION_103"/>
      <sheetName val="GRAFICOS_BSC_paco3"/>
      <sheetName val="Bid_Summary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  <sheetName val="Pres. "/>
      <sheetName val="Elemento"/>
      <sheetName val="analisis1"/>
      <sheetName val="Metrados"/>
      <sheetName val="_pintura7"/>
      <sheetName val="M_O_instalacion7"/>
      <sheetName val="M_O_Fabricacion7"/>
      <sheetName val="Ana_precios_un7"/>
      <sheetName val="Analisis_pit_office7"/>
      <sheetName val="Ana_esc__emergencia7"/>
      <sheetName val="Peso_techo7"/>
      <sheetName val="Ana_baranda7"/>
      <sheetName val="Peso_Escalera7"/>
      <sheetName val="BAR__ESC__EMERG__PIT_OFFICE7"/>
      <sheetName val="ESC__EMERG__PIT_OFFICE_(2)7"/>
      <sheetName val="TECHO_PIT_OFFICE7"/>
      <sheetName val="Analisis_de_precios_PIT_OFFICE7"/>
      <sheetName val="Pres_7"/>
      <sheetName val="Pasarela_de_L=60_001"/>
      <sheetName val="PRESUPUESTO_PIT_OFFICE1"/>
      <sheetName val="_pintura6"/>
      <sheetName val="M_O_instalacion6"/>
      <sheetName val="M_O_Fabricacion6"/>
      <sheetName val="Ana_precios_un6"/>
      <sheetName val="Analisis_pit_office6"/>
      <sheetName val="Ana_esc__emergencia6"/>
      <sheetName val="Peso_techo6"/>
      <sheetName val="Ana_baranda6"/>
      <sheetName val="Peso_Escalera6"/>
      <sheetName val="BAR__ESC__EMERG__PIT_OFFICE6"/>
      <sheetName val="ESC__EMERG__PIT_OFFICE_(2)6"/>
      <sheetName val="TECHO_PIT_OFFICE6"/>
      <sheetName val="Analisis_de_precios_PIT_OFFICE6"/>
      <sheetName val="Pres_6"/>
      <sheetName val="Pasarela_de_L=60_00"/>
      <sheetName val="PRESUPUESTO_PIT_OFFICE"/>
      <sheetName val="_pintura9"/>
      <sheetName val="M_O_instalacion9"/>
      <sheetName val="M_O_Fabricacion9"/>
      <sheetName val="Ana_precios_un9"/>
      <sheetName val="Analisis_pit_office9"/>
      <sheetName val="Ana_esc__emergencia9"/>
      <sheetName val="Peso_techo9"/>
      <sheetName val="Ana_baranda9"/>
      <sheetName val="Peso_Escalera9"/>
      <sheetName val="BAR__ESC__EMERG__PIT_OFFICE9"/>
      <sheetName val="ESC__EMERG__PIT_OFFICE_(2)9"/>
      <sheetName val="TECHO_PIT_OFFICE9"/>
      <sheetName val="Analisis_de_precios_PIT_OFFICE9"/>
      <sheetName val="Pres_9"/>
      <sheetName val="Pasarela_de_L=60_003"/>
      <sheetName val="PRESUPUESTO_PIT_OFFICE3"/>
      <sheetName val="_pintura8"/>
      <sheetName val="M_O_instalacion8"/>
      <sheetName val="M_O_Fabricacion8"/>
      <sheetName val="Ana_precios_un8"/>
      <sheetName val="Analisis_pit_office8"/>
      <sheetName val="Ana_esc__emergencia8"/>
      <sheetName val="Peso_techo8"/>
      <sheetName val="Ana_baranda8"/>
      <sheetName val="Peso_Escalera8"/>
      <sheetName val="BAR__ESC__EMERG__PIT_OFFICE8"/>
      <sheetName val="ESC__EMERG__PIT_OFFICE_(2)8"/>
      <sheetName val="TECHO_PIT_OFFICE8"/>
      <sheetName val="Analisis_de_precios_PIT_OFFICE8"/>
      <sheetName val="Pres_8"/>
      <sheetName val="Pasarela_de_L=60_002"/>
      <sheetName val="PRESUPUESTO_PIT_OFFICE2"/>
      <sheetName val="_pintura10"/>
      <sheetName val="M_O_instalacion10"/>
      <sheetName val="M_O_Fabricacion10"/>
      <sheetName val="Ana_precios_un10"/>
      <sheetName val="Analisis_pit_office10"/>
      <sheetName val="Ana_esc__emergencia10"/>
      <sheetName val="Peso_techo10"/>
      <sheetName val="Ana_baranda10"/>
      <sheetName val="Peso_Escalera10"/>
      <sheetName val="BAR__ESC__EMERG__PIT_OFFICE10"/>
      <sheetName val="ESC__EMERG__PIT_OFFICE_(2)10"/>
      <sheetName val="TECHO_PIT_OFFICE10"/>
      <sheetName val="Analisis_de_precios_PIT_OFFIC10"/>
      <sheetName val="Pres_10"/>
      <sheetName val="Pasarela_de_L=60_004"/>
      <sheetName val="PRESUPUESTO_PIT_OFFICE4"/>
      <sheetName val="Analisis_"/>
      <sheetName val="Pres__"/>
      <sheetName val="_pintura11"/>
      <sheetName val="M_O_instalacion11"/>
      <sheetName val="M_O_Fabricacion11"/>
      <sheetName val="Ana_precios_un11"/>
      <sheetName val="Analisis_pit_office11"/>
      <sheetName val="Ana_esc__emergencia11"/>
      <sheetName val="Peso_techo11"/>
      <sheetName val="Ana_baranda11"/>
      <sheetName val="Peso_Escalera11"/>
      <sheetName val="BAR__ESC__EMERG__PIT_OFFICE11"/>
      <sheetName val="ESC__EMERG__PIT_OFFICE_(2)11"/>
      <sheetName val="TECHO_PIT_OFFICE11"/>
      <sheetName val="Analisis_de_precios_PIT_OFFIC11"/>
      <sheetName val="Pres_11"/>
      <sheetName val="Pasarela_de_L=60_005"/>
      <sheetName val="PRESUPUESTO_PIT_OFFICE5"/>
      <sheetName val="Analisis_1"/>
      <sheetName val="Pres__1"/>
      <sheetName val="_pintura13"/>
      <sheetName val="M_O_instalacion13"/>
      <sheetName val="M_O_Fabricacion13"/>
      <sheetName val="Ana_precios_un13"/>
      <sheetName val="Analisis_pit_office13"/>
      <sheetName val="Ana_esc__emergencia13"/>
      <sheetName val="Peso_techo13"/>
      <sheetName val="Ana_baranda13"/>
      <sheetName val="Peso_Escalera13"/>
      <sheetName val="BAR__ESC__EMERG__PIT_OFFICE13"/>
      <sheetName val="ESC__EMERG__PIT_OFFICE_(2)13"/>
      <sheetName val="TECHO_PIT_OFFICE13"/>
      <sheetName val="Analisis_de_precios_PIT_OFFIC13"/>
      <sheetName val="Pres_13"/>
      <sheetName val="Pasarela_de_L=60_007"/>
      <sheetName val="PRESUPUESTO_PIT_OFFICE7"/>
      <sheetName val="Analisis_3"/>
      <sheetName val="Pres__3"/>
      <sheetName val="_pintura12"/>
      <sheetName val="M_O_instalacion12"/>
      <sheetName val="M_O_Fabricacion12"/>
      <sheetName val="Ana_precios_un12"/>
      <sheetName val="Analisis_pit_office12"/>
      <sheetName val="Ana_esc__emergencia12"/>
      <sheetName val="Peso_techo12"/>
      <sheetName val="Ana_baranda12"/>
      <sheetName val="Peso_Escalera12"/>
      <sheetName val="BAR__ESC__EMERG__PIT_OFFICE12"/>
      <sheetName val="ESC__EMERG__PIT_OFFICE_(2)12"/>
      <sheetName val="TECHO_PIT_OFFICE12"/>
      <sheetName val="Analisis_de_precios_PIT_OFFIC12"/>
      <sheetName val="Pres_12"/>
      <sheetName val="Pasarela_de_L=60_006"/>
      <sheetName val="PRESUPUESTO_PIT_OFFICE6"/>
      <sheetName val="Analisis_2"/>
      <sheetName val="Pres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BOQ desglose "/>
      <sheetName val="Análisis"/>
      <sheetName val="Ana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  <sheetName val="46W9_Cuadro_de_costos"/>
      <sheetName val="46W9_ASPECTOS_ELECTRICOS"/>
      <sheetName val="46W9_OBRAS_CIVILES"/>
      <sheetName val="46W9_Costo_directos"/>
      <sheetName val="46W9_Resumen_Costos"/>
      <sheetName val="#¡REF"/>
      <sheetName val="A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ward Santos Rivera" id="{089F5F0E-5E1A-4AE8-9289-A654788FD909}" userId="S::es.rivera@mopc.gob.do::9e1e037e-3861-40cb-9111-c515d1d2027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topLeftCell="A38" zoomScaleNormal="100" zoomScaleSheetLayoutView="100" workbookViewId="0">
      <selection activeCell="E64" sqref="E64"/>
    </sheetView>
  </sheetViews>
  <sheetFormatPr baseColWidth="10" defaultColWidth="11.42578125" defaultRowHeight="15" x14ac:dyDescent="0.2"/>
  <cols>
    <col min="1" max="1" width="46" style="22" customWidth="1"/>
    <col min="2" max="4" width="14" style="22" customWidth="1"/>
    <col min="5" max="5" width="19.5703125" style="59" customWidth="1"/>
    <col min="6" max="7" width="18.140625" style="22" customWidth="1"/>
    <col min="8" max="8" width="20.85546875" style="22" customWidth="1"/>
    <col min="9" max="9" width="14" style="22" customWidth="1"/>
    <col min="10" max="10" width="11.42578125" style="22"/>
    <col min="11" max="11" width="13.28515625" style="22" customWidth="1"/>
    <col min="12" max="14" width="16.28515625" style="22" customWidth="1"/>
    <col min="15" max="16384" width="11.42578125" style="22"/>
  </cols>
  <sheetData>
    <row r="1" spans="1:13" s="15" customFormat="1" ht="16.899999999999999" customHeight="1" x14ac:dyDescent="0.2">
      <c r="A1" s="17"/>
      <c r="B1" s="17"/>
      <c r="C1" s="17"/>
      <c r="D1" s="5"/>
      <c r="E1" s="18"/>
      <c r="F1" s="5"/>
      <c r="G1" s="5"/>
      <c r="H1" s="19"/>
      <c r="I1" s="5"/>
      <c r="J1" s="5"/>
      <c r="K1" s="5"/>
      <c r="L1" s="5"/>
      <c r="M1" s="6"/>
    </row>
    <row r="2" spans="1:13" s="16" customFormat="1" ht="16.899999999999999" customHeight="1" x14ac:dyDescent="0.2">
      <c r="A2" s="318" t="s">
        <v>59</v>
      </c>
      <c r="B2" s="318"/>
      <c r="C2" s="318"/>
      <c r="D2" s="318"/>
      <c r="E2" s="318"/>
      <c r="F2" s="7"/>
      <c r="G2" s="7"/>
      <c r="H2" s="8"/>
      <c r="I2" s="9"/>
      <c r="J2" s="10"/>
      <c r="K2" s="10"/>
      <c r="L2" s="10"/>
      <c r="M2" s="11"/>
    </row>
    <row r="3" spans="1:13" s="16" customFormat="1" ht="16.899999999999999" customHeight="1" x14ac:dyDescent="0.2">
      <c r="A3" s="318" t="s">
        <v>60</v>
      </c>
      <c r="B3" s="318"/>
      <c r="C3" s="318"/>
      <c r="D3" s="318"/>
      <c r="E3" s="318"/>
      <c r="F3" s="7"/>
      <c r="G3" s="7"/>
      <c r="H3" s="12"/>
      <c r="I3" s="13"/>
      <c r="J3" s="14"/>
      <c r="K3" s="14"/>
      <c r="L3" s="14"/>
      <c r="M3" s="11"/>
    </row>
    <row r="4" spans="1:13" s="16" customFormat="1" ht="16.899999999999999" customHeight="1" x14ac:dyDescent="0.2">
      <c r="A4" s="318" t="s">
        <v>61</v>
      </c>
      <c r="B4" s="318"/>
      <c r="C4" s="318"/>
      <c r="D4" s="318"/>
      <c r="E4" s="318"/>
      <c r="F4" s="7"/>
      <c r="G4" s="7"/>
      <c r="H4" s="12"/>
      <c r="I4" s="13"/>
      <c r="J4" s="14"/>
      <c r="K4" s="14"/>
      <c r="L4" s="14"/>
      <c r="M4" s="11"/>
    </row>
    <row r="5" spans="1:13" s="15" customFormat="1" ht="16.899999999999999" customHeight="1" x14ac:dyDescent="0.2">
      <c r="A5" s="17"/>
      <c r="B5" s="17"/>
      <c r="C5" s="17"/>
      <c r="D5" s="5"/>
      <c r="E5" s="18"/>
      <c r="F5" s="5"/>
      <c r="G5" s="5"/>
      <c r="H5" s="19"/>
      <c r="I5" s="5"/>
      <c r="J5" s="5"/>
      <c r="K5" s="5"/>
      <c r="L5" s="5"/>
      <c r="M5" s="6"/>
    </row>
    <row r="6" spans="1:13" ht="0.75" customHeight="1" x14ac:dyDescent="0.2">
      <c r="A6" s="20"/>
      <c r="B6" s="20"/>
      <c r="C6" s="20"/>
      <c r="D6" s="20"/>
      <c r="E6" s="21"/>
      <c r="F6" s="20"/>
      <c r="G6" s="20"/>
    </row>
    <row r="7" spans="1:13" ht="16.5" hidden="1" customHeight="1" x14ac:dyDescent="0.2">
      <c r="A7" s="20"/>
      <c r="B7" s="20"/>
      <c r="C7" s="20"/>
      <c r="D7" s="20"/>
      <c r="E7" s="21"/>
      <c r="F7" s="20"/>
      <c r="G7" s="20"/>
    </row>
    <row r="8" spans="1:13" ht="16.899999999999999" customHeight="1" x14ac:dyDescent="0.2">
      <c r="A8" s="319" t="s">
        <v>62</v>
      </c>
      <c r="B8" s="320"/>
      <c r="C8" s="320"/>
      <c r="D8" s="320"/>
      <c r="E8" s="320"/>
      <c r="F8" s="321"/>
      <c r="G8" s="23" t="s">
        <v>63</v>
      </c>
      <c r="H8" s="20"/>
      <c r="I8" s="24"/>
      <c r="J8" s="25"/>
      <c r="K8" s="21"/>
      <c r="L8" s="21"/>
      <c r="M8" s="26"/>
    </row>
    <row r="9" spans="1:13" ht="16.899999999999999" customHeight="1" x14ac:dyDescent="0.2">
      <c r="A9" s="20"/>
      <c r="B9" s="20"/>
      <c r="C9" s="20"/>
      <c r="D9" s="20"/>
      <c r="E9" s="21"/>
      <c r="F9" s="20"/>
      <c r="G9" s="27"/>
    </row>
    <row r="10" spans="1:13" ht="22.5" customHeight="1" x14ac:dyDescent="0.2">
      <c r="A10" s="28" t="s">
        <v>21</v>
      </c>
      <c r="B10" s="28" t="s">
        <v>2</v>
      </c>
      <c r="C10" s="28" t="s">
        <v>25</v>
      </c>
      <c r="D10" s="28" t="s">
        <v>0</v>
      </c>
      <c r="E10" s="29" t="s">
        <v>19</v>
      </c>
      <c r="F10" s="30" t="s">
        <v>3</v>
      </c>
      <c r="G10" s="31">
        <v>0.18</v>
      </c>
    </row>
    <row r="11" spans="1:13" ht="0.75" customHeight="1" x14ac:dyDescent="0.2">
      <c r="A11" s="20"/>
      <c r="B11" s="20"/>
      <c r="C11" s="20"/>
      <c r="D11" s="20"/>
      <c r="E11" s="21"/>
      <c r="F11" s="20"/>
      <c r="G11" s="20"/>
    </row>
    <row r="12" spans="1:13" x14ac:dyDescent="0.2">
      <c r="A12" s="20" t="s">
        <v>64</v>
      </c>
      <c r="B12" s="20"/>
      <c r="C12" s="20"/>
      <c r="D12" s="20"/>
      <c r="E12" s="21"/>
      <c r="F12" s="20"/>
      <c r="G12" s="20"/>
    </row>
    <row r="13" spans="1:13" hidden="1" x14ac:dyDescent="0.2">
      <c r="A13" s="20"/>
      <c r="B13" s="20"/>
      <c r="C13" s="20"/>
      <c r="D13" s="20"/>
      <c r="E13" s="21"/>
      <c r="F13" s="20"/>
      <c r="G13" s="20"/>
    </row>
    <row r="14" spans="1:13" ht="31.5" x14ac:dyDescent="0.2">
      <c r="A14" s="32" t="s">
        <v>65</v>
      </c>
      <c r="B14" s="33" t="s">
        <v>66</v>
      </c>
      <c r="C14" s="33" t="s">
        <v>67</v>
      </c>
      <c r="D14" s="33" t="s">
        <v>68</v>
      </c>
      <c r="E14" s="34" t="s">
        <v>69</v>
      </c>
      <c r="F14" s="33" t="s">
        <v>9</v>
      </c>
      <c r="G14" s="33"/>
    </row>
    <row r="15" spans="1:13" x14ac:dyDescent="0.2">
      <c r="A15" s="35" t="s">
        <v>70</v>
      </c>
      <c r="B15" s="36" t="e">
        <f>+#REF!</f>
        <v>#REF!</v>
      </c>
      <c r="C15" s="37" t="e">
        <f>+B15*15%</f>
        <v>#REF!</v>
      </c>
      <c r="D15" s="36" t="e">
        <f>+B15*40%</f>
        <v>#REF!</v>
      </c>
      <c r="E15" s="36" t="e">
        <f>+B15*7.375%</f>
        <v>#REF!</v>
      </c>
      <c r="F15" s="38" t="e">
        <f>+B15+C15+D15</f>
        <v>#REF!</v>
      </c>
      <c r="G15" s="38"/>
    </row>
    <row r="16" spans="1:13" x14ac:dyDescent="0.2">
      <c r="A16" s="35" t="s">
        <v>71</v>
      </c>
      <c r="B16" s="36" t="e">
        <f>+#REF!</f>
        <v>#REF!</v>
      </c>
      <c r="C16" s="37" t="e">
        <f t="shared" ref="C16:C25" si="0">+B16*15%</f>
        <v>#REF!</v>
      </c>
      <c r="D16" s="36" t="e">
        <f t="shared" ref="D16:D25" si="1">+B16*40%</f>
        <v>#REF!</v>
      </c>
      <c r="E16" s="36" t="e">
        <f t="shared" ref="E16:E25" si="2">+B16*7.375%</f>
        <v>#REF!</v>
      </c>
      <c r="F16" s="38" t="e">
        <f>SUM(B16:E16)</f>
        <v>#REF!</v>
      </c>
      <c r="G16" s="38"/>
    </row>
    <row r="17" spans="1:7" x14ac:dyDescent="0.2">
      <c r="A17" s="35" t="s">
        <v>72</v>
      </c>
      <c r="B17" s="36" t="e">
        <f>+#REF!</f>
        <v>#REF!</v>
      </c>
      <c r="C17" s="37" t="e">
        <f t="shared" si="0"/>
        <v>#REF!</v>
      </c>
      <c r="D17" s="36" t="e">
        <f t="shared" si="1"/>
        <v>#REF!</v>
      </c>
      <c r="E17" s="36" t="e">
        <f t="shared" si="2"/>
        <v>#REF!</v>
      </c>
      <c r="F17" s="38" t="e">
        <f t="shared" ref="F17:F25" si="3">SUM(B17:E17)</f>
        <v>#REF!</v>
      </c>
      <c r="G17" s="38"/>
    </row>
    <row r="18" spans="1:7" x14ac:dyDescent="0.2">
      <c r="A18" s="35" t="s">
        <v>73</v>
      </c>
      <c r="B18" s="36" t="e">
        <f>+#REF!</f>
        <v>#REF!</v>
      </c>
      <c r="C18" s="37" t="e">
        <f t="shared" si="0"/>
        <v>#REF!</v>
      </c>
      <c r="D18" s="36" t="e">
        <f t="shared" si="1"/>
        <v>#REF!</v>
      </c>
      <c r="E18" s="36" t="e">
        <f t="shared" si="2"/>
        <v>#REF!</v>
      </c>
      <c r="F18" s="38" t="e">
        <f t="shared" si="3"/>
        <v>#REF!</v>
      </c>
      <c r="G18" s="38"/>
    </row>
    <row r="19" spans="1:7" x14ac:dyDescent="0.2">
      <c r="A19" s="35" t="s">
        <v>74</v>
      </c>
      <c r="B19" s="36" t="e">
        <f>+B18</f>
        <v>#REF!</v>
      </c>
      <c r="C19" s="37" t="e">
        <f t="shared" si="0"/>
        <v>#REF!</v>
      </c>
      <c r="D19" s="36" t="e">
        <f t="shared" si="1"/>
        <v>#REF!</v>
      </c>
      <c r="E19" s="36" t="e">
        <f t="shared" si="2"/>
        <v>#REF!</v>
      </c>
      <c r="F19" s="38" t="e">
        <f t="shared" si="3"/>
        <v>#REF!</v>
      </c>
      <c r="G19" s="38"/>
    </row>
    <row r="20" spans="1:7" x14ac:dyDescent="0.2">
      <c r="A20" s="35" t="s">
        <v>75</v>
      </c>
      <c r="B20" s="39" t="e">
        <f>+#REF!</f>
        <v>#REF!</v>
      </c>
      <c r="C20" s="37" t="e">
        <f t="shared" si="0"/>
        <v>#REF!</v>
      </c>
      <c r="D20" s="36" t="e">
        <f t="shared" si="1"/>
        <v>#REF!</v>
      </c>
      <c r="E20" s="36" t="e">
        <f t="shared" si="2"/>
        <v>#REF!</v>
      </c>
      <c r="F20" s="38" t="e">
        <f t="shared" si="3"/>
        <v>#REF!</v>
      </c>
      <c r="G20" s="38"/>
    </row>
    <row r="21" spans="1:7" x14ac:dyDescent="0.2">
      <c r="A21" s="35" t="s">
        <v>76</v>
      </c>
      <c r="B21" s="39" t="e">
        <f>+#REF!*4</f>
        <v>#REF!</v>
      </c>
      <c r="C21" s="37" t="e">
        <f t="shared" si="0"/>
        <v>#REF!</v>
      </c>
      <c r="D21" s="36" t="e">
        <f t="shared" si="1"/>
        <v>#REF!</v>
      </c>
      <c r="E21" s="36" t="e">
        <f t="shared" si="2"/>
        <v>#REF!</v>
      </c>
      <c r="F21" s="38" t="e">
        <f t="shared" si="3"/>
        <v>#REF!</v>
      </c>
      <c r="G21" s="38"/>
    </row>
    <row r="22" spans="1:7" x14ac:dyDescent="0.2">
      <c r="A22" s="35" t="s">
        <v>77</v>
      </c>
      <c r="B22" s="39" t="e">
        <f>+#REF!*3</f>
        <v>#REF!</v>
      </c>
      <c r="C22" s="37" t="e">
        <f t="shared" si="0"/>
        <v>#REF!</v>
      </c>
      <c r="D22" s="36" t="e">
        <f t="shared" si="1"/>
        <v>#REF!</v>
      </c>
      <c r="E22" s="36" t="e">
        <f t="shared" si="2"/>
        <v>#REF!</v>
      </c>
      <c r="F22" s="38" t="e">
        <f t="shared" si="3"/>
        <v>#REF!</v>
      </c>
      <c r="G22" s="38"/>
    </row>
    <row r="23" spans="1:7" x14ac:dyDescent="0.2">
      <c r="A23" s="35" t="s">
        <v>78</v>
      </c>
      <c r="B23" s="39" t="e">
        <f>+#REF!*2</f>
        <v>#REF!</v>
      </c>
      <c r="C23" s="37" t="e">
        <f t="shared" si="0"/>
        <v>#REF!</v>
      </c>
      <c r="D23" s="36" t="e">
        <f t="shared" si="1"/>
        <v>#REF!</v>
      </c>
      <c r="E23" s="36" t="e">
        <f t="shared" si="2"/>
        <v>#REF!</v>
      </c>
      <c r="F23" s="38" t="e">
        <f t="shared" si="3"/>
        <v>#REF!</v>
      </c>
      <c r="G23" s="38"/>
    </row>
    <row r="24" spans="1:7" x14ac:dyDescent="0.2">
      <c r="A24" s="35" t="s">
        <v>17</v>
      </c>
      <c r="B24" s="39" t="e">
        <f>+#REF!</f>
        <v>#REF!</v>
      </c>
      <c r="C24" s="37" t="e">
        <f t="shared" si="0"/>
        <v>#REF!</v>
      </c>
      <c r="D24" s="36" t="e">
        <f t="shared" si="1"/>
        <v>#REF!</v>
      </c>
      <c r="E24" s="36" t="e">
        <f t="shared" si="2"/>
        <v>#REF!</v>
      </c>
      <c r="F24" s="38" t="e">
        <f t="shared" si="3"/>
        <v>#REF!</v>
      </c>
      <c r="G24" s="38"/>
    </row>
    <row r="25" spans="1:7" x14ac:dyDescent="0.2">
      <c r="A25" s="35" t="s">
        <v>79</v>
      </c>
      <c r="B25" s="39" t="e">
        <f>+B21</f>
        <v>#REF!</v>
      </c>
      <c r="C25" s="37" t="e">
        <f t="shared" si="0"/>
        <v>#REF!</v>
      </c>
      <c r="D25" s="36" t="e">
        <f t="shared" si="1"/>
        <v>#REF!</v>
      </c>
      <c r="E25" s="36" t="e">
        <f t="shared" si="2"/>
        <v>#REF!</v>
      </c>
      <c r="F25" s="38" t="e">
        <f t="shared" si="3"/>
        <v>#REF!</v>
      </c>
      <c r="G25" s="38"/>
    </row>
    <row r="26" spans="1:7" ht="0.75" customHeight="1" x14ac:dyDescent="0.2">
      <c r="A26" s="20" t="s">
        <v>16</v>
      </c>
      <c r="B26" s="40"/>
      <c r="C26" s="41"/>
      <c r="D26" s="40"/>
      <c r="E26" s="21"/>
      <c r="F26" s="40"/>
      <c r="G26" s="40"/>
    </row>
    <row r="27" spans="1:7" ht="15.75" x14ac:dyDescent="0.2">
      <c r="A27" s="42" t="s">
        <v>80</v>
      </c>
      <c r="B27" s="43"/>
      <c r="C27" s="44"/>
      <c r="D27" s="43"/>
      <c r="E27" s="45"/>
      <c r="F27" s="46" t="e">
        <f>SUM(F15:F26)</f>
        <v>#REF!</v>
      </c>
      <c r="G27" s="46"/>
    </row>
    <row r="28" spans="1:7" ht="15.75" x14ac:dyDescent="0.2">
      <c r="A28" s="42"/>
      <c r="B28" s="43"/>
      <c r="C28" s="44"/>
      <c r="D28" s="43"/>
      <c r="E28" s="45"/>
      <c r="F28" s="46"/>
      <c r="G28" s="46"/>
    </row>
    <row r="29" spans="1:7" ht="15.75" x14ac:dyDescent="0.2">
      <c r="A29" s="32" t="s">
        <v>81</v>
      </c>
      <c r="B29" s="47"/>
      <c r="C29" s="48"/>
      <c r="D29" s="47"/>
      <c r="E29" s="48"/>
      <c r="F29" s="47"/>
      <c r="G29" s="47"/>
    </row>
    <row r="30" spans="1:7" x14ac:dyDescent="0.2">
      <c r="A30" s="35" t="s">
        <v>82</v>
      </c>
      <c r="B30" s="39">
        <v>1</v>
      </c>
      <c r="C30" s="49" t="s">
        <v>83</v>
      </c>
      <c r="D30" s="39">
        <f>3500</f>
        <v>3500</v>
      </c>
      <c r="E30" s="35"/>
      <c r="F30" s="38"/>
      <c r="G30" s="38">
        <f>+D30*$G$10</f>
        <v>630</v>
      </c>
    </row>
    <row r="31" spans="1:7" x14ac:dyDescent="0.2">
      <c r="A31" s="35" t="s">
        <v>39</v>
      </c>
      <c r="B31" s="39">
        <v>1</v>
      </c>
      <c r="C31" s="49" t="s">
        <v>84</v>
      </c>
      <c r="D31" s="39">
        <v>28.7</v>
      </c>
      <c r="E31" s="35"/>
      <c r="F31" s="38"/>
      <c r="G31" s="38"/>
    </row>
    <row r="32" spans="1:7" x14ac:dyDescent="0.2">
      <c r="A32" s="35" t="s">
        <v>85</v>
      </c>
      <c r="B32" s="39"/>
      <c r="C32" s="49"/>
      <c r="D32" s="39"/>
      <c r="E32" s="35"/>
      <c r="F32" s="38">
        <f>+D30/D31+0.01</f>
        <v>121.96</v>
      </c>
      <c r="G32" s="38"/>
    </row>
    <row r="33" spans="1:7" ht="15.75" x14ac:dyDescent="0.2">
      <c r="A33" s="42"/>
      <c r="B33" s="43"/>
      <c r="C33" s="44"/>
      <c r="D33" s="43"/>
      <c r="E33" s="45"/>
      <c r="F33" s="46"/>
      <c r="G33" s="38"/>
    </row>
    <row r="34" spans="1:7" x14ac:dyDescent="0.2">
      <c r="A34" s="50" t="s">
        <v>86</v>
      </c>
      <c r="B34" s="39">
        <v>1</v>
      </c>
      <c r="C34" s="49" t="s">
        <v>83</v>
      </c>
      <c r="D34" s="39">
        <v>8500</v>
      </c>
      <c r="E34" s="35"/>
      <c r="F34" s="38"/>
      <c r="G34" s="38">
        <f>+D34*$G$10</f>
        <v>1530</v>
      </c>
    </row>
    <row r="35" spans="1:7" x14ac:dyDescent="0.2">
      <c r="A35" s="35" t="s">
        <v>39</v>
      </c>
      <c r="B35" s="39">
        <v>1</v>
      </c>
      <c r="C35" s="49" t="s">
        <v>84</v>
      </c>
      <c r="D35" s="39">
        <f>+D31</f>
        <v>28.7</v>
      </c>
      <c r="E35" s="35"/>
      <c r="F35" s="38"/>
      <c r="G35" s="38"/>
    </row>
    <row r="36" spans="1:7" x14ac:dyDescent="0.2">
      <c r="A36" s="35" t="s">
        <v>87</v>
      </c>
      <c r="B36" s="39"/>
      <c r="C36" s="49"/>
      <c r="D36" s="39"/>
      <c r="E36" s="35"/>
      <c r="F36" s="38">
        <f>+D34/D35+0.03</f>
        <v>296.2</v>
      </c>
      <c r="G36" s="38"/>
    </row>
    <row r="37" spans="1:7" x14ac:dyDescent="0.2">
      <c r="A37" s="35"/>
      <c r="B37" s="39"/>
      <c r="C37" s="49"/>
      <c r="D37" s="39"/>
      <c r="E37" s="35"/>
      <c r="F37" s="38"/>
      <c r="G37" s="38"/>
    </row>
    <row r="38" spans="1:7" x14ac:dyDescent="0.2">
      <c r="A38" s="50" t="s">
        <v>88</v>
      </c>
      <c r="B38" s="39">
        <v>1</v>
      </c>
      <c r="C38" s="49" t="s">
        <v>83</v>
      </c>
      <c r="D38" s="39">
        <v>5000</v>
      </c>
      <c r="E38" s="35"/>
      <c r="F38" s="38"/>
      <c r="G38" s="38">
        <f>+D38*$G$10</f>
        <v>900</v>
      </c>
    </row>
    <row r="39" spans="1:7" x14ac:dyDescent="0.2">
      <c r="A39" s="35" t="s">
        <v>39</v>
      </c>
      <c r="B39" s="39">
        <v>1</v>
      </c>
      <c r="C39" s="49" t="s">
        <v>84</v>
      </c>
      <c r="D39" s="39">
        <f>+D31</f>
        <v>28.7</v>
      </c>
      <c r="E39" s="35"/>
      <c r="F39" s="38"/>
      <c r="G39" s="38"/>
    </row>
    <row r="40" spans="1:7" x14ac:dyDescent="0.2">
      <c r="A40" s="35" t="s">
        <v>89</v>
      </c>
      <c r="B40" s="39"/>
      <c r="C40" s="49"/>
      <c r="D40" s="39"/>
      <c r="E40" s="35"/>
      <c r="F40" s="38">
        <f>+D38/D39+0.02</f>
        <v>174.24</v>
      </c>
      <c r="G40" s="38"/>
    </row>
    <row r="41" spans="1:7" x14ac:dyDescent="0.2">
      <c r="A41" s="35"/>
      <c r="B41" s="39"/>
      <c r="C41" s="49"/>
      <c r="D41" s="39"/>
      <c r="E41" s="35"/>
      <c r="F41" s="38"/>
      <c r="G41" s="38"/>
    </row>
    <row r="42" spans="1:7" x14ac:dyDescent="0.2">
      <c r="A42" s="50" t="s">
        <v>80</v>
      </c>
      <c r="B42" s="39">
        <v>1</v>
      </c>
      <c r="C42" s="49" t="s">
        <v>4</v>
      </c>
      <c r="D42" s="39" t="e">
        <f>+F27</f>
        <v>#REF!</v>
      </c>
      <c r="E42" s="35"/>
      <c r="F42" s="38"/>
      <c r="G42" s="38" t="e">
        <f>+D42*$G$10</f>
        <v>#REF!</v>
      </c>
    </row>
    <row r="43" spans="1:7" x14ac:dyDescent="0.2">
      <c r="A43" s="35" t="s">
        <v>39</v>
      </c>
      <c r="B43" s="39">
        <v>1</v>
      </c>
      <c r="C43" s="49" t="s">
        <v>90</v>
      </c>
      <c r="D43" s="39">
        <v>4800</v>
      </c>
      <c r="E43" s="35"/>
      <c r="F43" s="38"/>
      <c r="G43" s="38"/>
    </row>
    <row r="44" spans="1:7" x14ac:dyDescent="0.2">
      <c r="A44" s="35" t="s">
        <v>89</v>
      </c>
      <c r="B44" s="39"/>
      <c r="C44" s="49"/>
      <c r="D44" s="39"/>
      <c r="E44" s="35"/>
      <c r="F44" s="38" t="e">
        <f>+D42/D43</f>
        <v>#REF!</v>
      </c>
      <c r="G44" s="38"/>
    </row>
    <row r="45" spans="1:7" x14ac:dyDescent="0.2">
      <c r="A45" s="35"/>
      <c r="B45" s="39"/>
      <c r="C45" s="49"/>
      <c r="D45" s="39"/>
      <c r="E45" s="35"/>
      <c r="F45" s="38"/>
      <c r="G45" s="38"/>
    </row>
    <row r="46" spans="1:7" x14ac:dyDescent="0.2">
      <c r="A46" s="50" t="s">
        <v>91</v>
      </c>
      <c r="B46" s="39">
        <v>1</v>
      </c>
      <c r="C46" s="49" t="s">
        <v>4</v>
      </c>
      <c r="D46" s="39">
        <v>40000</v>
      </c>
      <c r="E46" s="35"/>
      <c r="F46" s="38"/>
      <c r="G46" s="38">
        <f>+D46*$G$10</f>
        <v>7200</v>
      </c>
    </row>
    <row r="47" spans="1:7" x14ac:dyDescent="0.2">
      <c r="A47" s="35" t="s">
        <v>39</v>
      </c>
      <c r="B47" s="39">
        <v>1</v>
      </c>
      <c r="C47" s="49" t="s">
        <v>90</v>
      </c>
      <c r="D47" s="39">
        <v>4800</v>
      </c>
      <c r="E47" s="35"/>
      <c r="F47" s="38"/>
      <c r="G47" s="38"/>
    </row>
    <row r="48" spans="1:7" x14ac:dyDescent="0.2">
      <c r="A48" s="35" t="s">
        <v>89</v>
      </c>
      <c r="B48" s="39"/>
      <c r="C48" s="49"/>
      <c r="D48" s="39"/>
      <c r="E48" s="35"/>
      <c r="F48" s="38">
        <f>+D46/D47</f>
        <v>8.33</v>
      </c>
      <c r="G48" s="38"/>
    </row>
    <row r="49" spans="1:7" ht="15.75" x14ac:dyDescent="0.2">
      <c r="A49" s="32"/>
      <c r="B49" s="51"/>
      <c r="C49" s="33"/>
      <c r="D49" s="51"/>
      <c r="E49" s="34"/>
      <c r="F49" s="51"/>
      <c r="G49" s="38"/>
    </row>
    <row r="50" spans="1:7" x14ac:dyDescent="0.2">
      <c r="A50" s="50" t="s">
        <v>92</v>
      </c>
      <c r="B50" s="39">
        <v>1</v>
      </c>
      <c r="C50" s="49" t="s">
        <v>4</v>
      </c>
      <c r="D50" s="39">
        <f>+D46</f>
        <v>40000</v>
      </c>
      <c r="E50" s="35"/>
      <c r="F50" s="38"/>
      <c r="G50" s="38">
        <f>+D50*$G$10</f>
        <v>7200</v>
      </c>
    </row>
    <row r="51" spans="1:7" x14ac:dyDescent="0.2">
      <c r="A51" s="35" t="s">
        <v>39</v>
      </c>
      <c r="B51" s="39">
        <v>1</v>
      </c>
      <c r="C51" s="49" t="s">
        <v>90</v>
      </c>
      <c r="D51" s="39">
        <v>4800</v>
      </c>
      <c r="E51" s="35"/>
      <c r="F51" s="38"/>
      <c r="G51" s="38"/>
    </row>
    <row r="52" spans="1:7" x14ac:dyDescent="0.2">
      <c r="A52" s="35" t="s">
        <v>89</v>
      </c>
      <c r="B52" s="39"/>
      <c r="C52" s="49"/>
      <c r="D52" s="39"/>
      <c r="E52" s="35"/>
      <c r="F52" s="38">
        <f>+D50/D51</f>
        <v>8.33</v>
      </c>
      <c r="G52" s="38"/>
    </row>
    <row r="53" spans="1:7" ht="15.75" x14ac:dyDescent="0.2">
      <c r="A53" s="42"/>
      <c r="B53" s="43"/>
      <c r="C53" s="44"/>
      <c r="D53" s="43"/>
      <c r="E53" s="42"/>
      <c r="F53" s="46"/>
      <c r="G53" s="46"/>
    </row>
    <row r="54" spans="1:7" ht="15.75" x14ac:dyDescent="0.2">
      <c r="A54" s="42" t="s">
        <v>18</v>
      </c>
      <c r="B54" s="39"/>
      <c r="C54" s="49"/>
      <c r="D54" s="39"/>
      <c r="E54" s="35"/>
      <c r="F54" s="52"/>
      <c r="G54" s="52"/>
    </row>
    <row r="55" spans="1:7" x14ac:dyDescent="0.2">
      <c r="A55" s="35" t="s">
        <v>93</v>
      </c>
      <c r="B55" s="40"/>
      <c r="C55" s="41"/>
      <c r="D55" s="39"/>
      <c r="E55" s="35"/>
      <c r="F55" s="52">
        <f>+F32</f>
        <v>121.96</v>
      </c>
      <c r="G55" s="52"/>
    </row>
    <row r="56" spans="1:7" x14ac:dyDescent="0.2">
      <c r="A56" s="35" t="s">
        <v>94</v>
      </c>
      <c r="B56" s="40"/>
      <c r="C56" s="41"/>
      <c r="D56" s="39"/>
      <c r="E56" s="35"/>
      <c r="F56" s="52">
        <f>+F36</f>
        <v>296.2</v>
      </c>
      <c r="G56" s="52"/>
    </row>
    <row r="57" spans="1:7" x14ac:dyDescent="0.2">
      <c r="A57" s="35" t="s">
        <v>95</v>
      </c>
      <c r="B57" s="40"/>
      <c r="C57" s="41"/>
      <c r="D57" s="39"/>
      <c r="E57" s="35"/>
      <c r="F57" s="52">
        <f>+F40</f>
        <v>174.24</v>
      </c>
      <c r="G57" s="52"/>
    </row>
    <row r="58" spans="1:7" x14ac:dyDescent="0.2">
      <c r="A58" s="35" t="s">
        <v>96</v>
      </c>
      <c r="B58" s="20"/>
      <c r="C58" s="35"/>
      <c r="D58" s="35"/>
      <c r="E58" s="35"/>
      <c r="F58" s="38" t="e">
        <f>+F44</f>
        <v>#REF!</v>
      </c>
      <c r="G58" s="38"/>
    </row>
    <row r="59" spans="1:7" x14ac:dyDescent="0.2">
      <c r="A59" s="35" t="s">
        <v>97</v>
      </c>
      <c r="B59" s="20"/>
      <c r="C59" s="35"/>
      <c r="D59" s="35"/>
      <c r="E59" s="35"/>
      <c r="F59" s="38">
        <f>+F48</f>
        <v>8.33</v>
      </c>
      <c r="G59" s="38"/>
    </row>
    <row r="60" spans="1:7" ht="14.25" customHeight="1" x14ac:dyDescent="0.2">
      <c r="A60" s="35" t="s">
        <v>98</v>
      </c>
      <c r="B60" s="53"/>
      <c r="C60" s="41"/>
      <c r="D60" s="39"/>
      <c r="E60" s="35"/>
      <c r="F60" s="52">
        <f>+F52</f>
        <v>8.33</v>
      </c>
      <c r="G60" s="52"/>
    </row>
    <row r="61" spans="1:7" hidden="1" x14ac:dyDescent="0.2">
      <c r="A61" s="35"/>
      <c r="B61" s="40"/>
      <c r="C61" s="41"/>
      <c r="D61" s="39"/>
      <c r="E61" s="35"/>
      <c r="F61" s="52"/>
      <c r="G61" s="52"/>
    </row>
    <row r="62" spans="1:7" ht="21" customHeight="1" x14ac:dyDescent="0.2">
      <c r="A62" s="54" t="s">
        <v>99</v>
      </c>
      <c r="B62" s="55"/>
      <c r="C62" s="56" t="s">
        <v>32</v>
      </c>
      <c r="D62" s="57"/>
      <c r="E62" s="58" t="s">
        <v>4</v>
      </c>
      <c r="F62" s="57"/>
      <c r="G62" s="58" t="e">
        <f>SUM(F55:F61)</f>
        <v>#REF!</v>
      </c>
    </row>
    <row r="63" spans="1:7" ht="21" customHeight="1" x14ac:dyDescent="0.2">
      <c r="A63" s="54" t="s">
        <v>99</v>
      </c>
      <c r="B63" s="55"/>
      <c r="C63" s="56" t="s">
        <v>28</v>
      </c>
      <c r="D63" s="57"/>
      <c r="E63" s="58" t="s">
        <v>4</v>
      </c>
      <c r="F63" s="57"/>
      <c r="G63" s="58" t="e">
        <f>+G62*1.25-0.01</f>
        <v>#REF!</v>
      </c>
    </row>
    <row r="64" spans="1:7" ht="21" customHeight="1" x14ac:dyDescent="0.2">
      <c r="A64" s="20"/>
      <c r="B64" s="20"/>
      <c r="C64" s="20"/>
      <c r="D64" s="20"/>
      <c r="E64" s="21"/>
      <c r="F64" s="20"/>
      <c r="G64" s="20"/>
    </row>
    <row r="65" spans="1:7" ht="21" customHeight="1" x14ac:dyDescent="0.2">
      <c r="A65" s="54" t="s">
        <v>100</v>
      </c>
      <c r="B65" s="55"/>
      <c r="C65" s="56" t="s">
        <v>32</v>
      </c>
      <c r="D65" s="57"/>
      <c r="E65" s="58" t="s">
        <v>4</v>
      </c>
      <c r="F65" s="57"/>
      <c r="G65" s="58" t="e">
        <f>G62+125</f>
        <v>#REF!</v>
      </c>
    </row>
    <row r="66" spans="1:7" ht="21" customHeight="1" x14ac:dyDescent="0.2">
      <c r="A66" s="54" t="s">
        <v>100</v>
      </c>
      <c r="B66" s="55"/>
      <c r="C66" s="56" t="s">
        <v>28</v>
      </c>
      <c r="D66" s="57"/>
      <c r="E66" s="58" t="s">
        <v>4</v>
      </c>
      <c r="F66" s="57"/>
      <c r="G66" s="58" t="e">
        <f>G63+125</f>
        <v>#REF!</v>
      </c>
    </row>
    <row r="67" spans="1:7" x14ac:dyDescent="0.2">
      <c r="A67" s="20"/>
      <c r="B67" s="20"/>
      <c r="C67" s="20"/>
      <c r="D67" s="20"/>
      <c r="E67" s="21"/>
      <c r="F67" s="20"/>
      <c r="G67" s="20"/>
    </row>
    <row r="68" spans="1:7" x14ac:dyDescent="0.2">
      <c r="A68" s="20"/>
      <c r="B68" s="20"/>
      <c r="C68" s="20"/>
      <c r="D68" s="20"/>
      <c r="E68" s="35"/>
      <c r="F68" s="20"/>
      <c r="G68" s="20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zoomScaleNormal="100" zoomScaleSheetLayoutView="100" workbookViewId="0">
      <selection activeCell="G63" sqref="G63"/>
    </sheetView>
  </sheetViews>
  <sheetFormatPr baseColWidth="10" defaultColWidth="11.42578125" defaultRowHeight="15" x14ac:dyDescent="0.2"/>
  <cols>
    <col min="1" max="1" width="46" style="22" customWidth="1"/>
    <col min="2" max="4" width="14" style="22" customWidth="1"/>
    <col min="5" max="5" width="19.5703125" style="59" customWidth="1"/>
    <col min="6" max="7" width="18.140625" style="22" customWidth="1"/>
    <col min="8" max="8" width="20.85546875" style="22" customWidth="1"/>
    <col min="9" max="9" width="14" style="22" customWidth="1"/>
    <col min="10" max="10" width="11.42578125" style="22"/>
    <col min="11" max="11" width="13.28515625" style="22" customWidth="1"/>
    <col min="12" max="14" width="16.28515625" style="22" customWidth="1"/>
    <col min="15" max="16384" width="11.42578125" style="22"/>
  </cols>
  <sheetData>
    <row r="1" spans="1:13" s="15" customFormat="1" ht="16.899999999999999" customHeight="1" x14ac:dyDescent="0.2">
      <c r="A1" s="17"/>
      <c r="B1" s="17"/>
      <c r="C1" s="17"/>
      <c r="D1" s="5"/>
      <c r="E1" s="18"/>
      <c r="F1" s="5"/>
      <c r="G1" s="5"/>
      <c r="H1" s="19"/>
      <c r="I1" s="5"/>
      <c r="J1" s="5"/>
      <c r="K1" s="5"/>
      <c r="L1" s="5"/>
      <c r="M1" s="6"/>
    </row>
    <row r="2" spans="1:13" s="16" customFormat="1" ht="16.899999999999999" customHeight="1" x14ac:dyDescent="0.2">
      <c r="A2" s="318" t="s">
        <v>59</v>
      </c>
      <c r="B2" s="318"/>
      <c r="C2" s="318"/>
      <c r="D2" s="318"/>
      <c r="E2" s="318"/>
      <c r="F2" s="7"/>
      <c r="G2" s="7"/>
      <c r="H2" s="8"/>
      <c r="I2" s="9"/>
      <c r="J2" s="10"/>
      <c r="K2" s="10"/>
      <c r="L2" s="10"/>
      <c r="M2" s="11"/>
    </row>
    <row r="3" spans="1:13" s="16" customFormat="1" ht="16.899999999999999" customHeight="1" x14ac:dyDescent="0.2">
      <c r="A3" s="318" t="s">
        <v>60</v>
      </c>
      <c r="B3" s="318"/>
      <c r="C3" s="318"/>
      <c r="D3" s="318"/>
      <c r="E3" s="318"/>
      <c r="F3" s="7"/>
      <c r="G3" s="7"/>
      <c r="H3" s="12"/>
      <c r="I3" s="13"/>
      <c r="J3" s="14"/>
      <c r="K3" s="14"/>
      <c r="L3" s="14"/>
      <c r="M3" s="11"/>
    </row>
    <row r="4" spans="1:13" s="16" customFormat="1" ht="16.899999999999999" customHeight="1" x14ac:dyDescent="0.2">
      <c r="A4" s="318" t="s">
        <v>61</v>
      </c>
      <c r="B4" s="318"/>
      <c r="C4" s="318"/>
      <c r="D4" s="318"/>
      <c r="E4" s="318"/>
      <c r="F4" s="7"/>
      <c r="G4" s="7"/>
      <c r="H4" s="12"/>
      <c r="I4" s="13"/>
      <c r="J4" s="14"/>
      <c r="K4" s="14"/>
      <c r="L4" s="14"/>
      <c r="M4" s="11"/>
    </row>
    <row r="5" spans="1:13" s="15" customFormat="1" ht="16.899999999999999" customHeight="1" x14ac:dyDescent="0.2">
      <c r="A5" s="17"/>
      <c r="B5" s="17"/>
      <c r="C5" s="17"/>
      <c r="D5" s="5"/>
      <c r="E5" s="18"/>
      <c r="F5" s="5"/>
      <c r="G5" s="5"/>
      <c r="H5" s="19"/>
      <c r="I5" s="5"/>
      <c r="J5" s="5"/>
      <c r="K5" s="5"/>
      <c r="L5" s="5"/>
      <c r="M5" s="6"/>
    </row>
    <row r="6" spans="1:13" ht="0.75" customHeight="1" x14ac:dyDescent="0.2">
      <c r="A6" s="20"/>
      <c r="B6" s="20"/>
      <c r="C6" s="20"/>
      <c r="D6" s="20"/>
      <c r="E6" s="21"/>
      <c r="F6" s="20"/>
      <c r="G6" s="20"/>
    </row>
    <row r="7" spans="1:13" ht="16.5" hidden="1" customHeight="1" x14ac:dyDescent="0.2">
      <c r="A7" s="20"/>
      <c r="B7" s="20"/>
      <c r="C7" s="20"/>
      <c r="D7" s="20"/>
      <c r="E7" s="21"/>
      <c r="F7" s="20"/>
      <c r="G7" s="20"/>
    </row>
    <row r="8" spans="1:13" ht="16.899999999999999" customHeight="1" x14ac:dyDescent="0.2">
      <c r="A8" s="319" t="s">
        <v>62</v>
      </c>
      <c r="B8" s="320"/>
      <c r="C8" s="320"/>
      <c r="D8" s="320"/>
      <c r="E8" s="320"/>
      <c r="F8" s="321"/>
      <c r="G8" s="23" t="s">
        <v>63</v>
      </c>
      <c r="H8" s="20"/>
      <c r="I8" s="24"/>
      <c r="J8" s="25"/>
      <c r="K8" s="21"/>
      <c r="L8" s="21"/>
      <c r="M8" s="26"/>
    </row>
    <row r="9" spans="1:13" ht="16.899999999999999" customHeight="1" x14ac:dyDescent="0.2">
      <c r="A9" s="20"/>
      <c r="B9" s="20"/>
      <c r="C9" s="20"/>
      <c r="D9" s="20"/>
      <c r="E9" s="21"/>
      <c r="F9" s="20"/>
      <c r="G9" s="27"/>
    </row>
    <row r="10" spans="1:13" ht="22.5" customHeight="1" x14ac:dyDescent="0.2">
      <c r="A10" s="28" t="s">
        <v>21</v>
      </c>
      <c r="B10" s="28" t="s">
        <v>2</v>
      </c>
      <c r="C10" s="28" t="s">
        <v>25</v>
      </c>
      <c r="D10" s="28" t="s">
        <v>0</v>
      </c>
      <c r="E10" s="29" t="s">
        <v>19</v>
      </c>
      <c r="F10" s="30" t="s">
        <v>3</v>
      </c>
      <c r="G10" s="31">
        <v>0.18</v>
      </c>
    </row>
    <row r="11" spans="1:13" ht="0.75" customHeight="1" x14ac:dyDescent="0.2">
      <c r="A11" s="20"/>
      <c r="B11" s="20"/>
      <c r="C11" s="20"/>
      <c r="D11" s="20"/>
      <c r="E11" s="21"/>
      <c r="F11" s="20"/>
      <c r="G11" s="20"/>
    </row>
    <row r="12" spans="1:13" x14ac:dyDescent="0.2">
      <c r="A12" s="20" t="s">
        <v>64</v>
      </c>
      <c r="B12" s="20"/>
      <c r="C12" s="20"/>
      <c r="D12" s="20"/>
      <c r="E12" s="21"/>
      <c r="F12" s="20"/>
      <c r="G12" s="20"/>
    </row>
    <row r="13" spans="1:13" hidden="1" x14ac:dyDescent="0.2">
      <c r="A13" s="20"/>
      <c r="B13" s="20"/>
      <c r="C13" s="20"/>
      <c r="D13" s="20"/>
      <c r="E13" s="21"/>
      <c r="F13" s="20"/>
      <c r="G13" s="20"/>
    </row>
    <row r="14" spans="1:13" ht="31.5" x14ac:dyDescent="0.2">
      <c r="A14" s="32" t="s">
        <v>65</v>
      </c>
      <c r="B14" s="33" t="s">
        <v>66</v>
      </c>
      <c r="C14" s="33" t="s">
        <v>67</v>
      </c>
      <c r="D14" s="33" t="s">
        <v>68</v>
      </c>
      <c r="E14" s="34" t="s">
        <v>69</v>
      </c>
      <c r="F14" s="33" t="s">
        <v>9</v>
      </c>
      <c r="G14" s="33"/>
    </row>
    <row r="15" spans="1:13" x14ac:dyDescent="0.2">
      <c r="A15" s="35" t="s">
        <v>70</v>
      </c>
      <c r="B15" s="36" t="e">
        <f>+#REF!</f>
        <v>#REF!</v>
      </c>
      <c r="C15" s="37" t="e">
        <f>+B15*15%</f>
        <v>#REF!</v>
      </c>
      <c r="D15" s="36" t="e">
        <f>+B15*40%</f>
        <v>#REF!</v>
      </c>
      <c r="E15" s="36" t="e">
        <f>+B15*7.375%</f>
        <v>#REF!</v>
      </c>
      <c r="F15" s="38" t="e">
        <f>+B15+C15+D15</f>
        <v>#REF!</v>
      </c>
      <c r="G15" s="38"/>
    </row>
    <row r="16" spans="1:13" x14ac:dyDescent="0.2">
      <c r="A16" s="35" t="s">
        <v>71</v>
      </c>
      <c r="B16" s="36" t="e">
        <f>+#REF!</f>
        <v>#REF!</v>
      </c>
      <c r="C16" s="37" t="e">
        <f t="shared" ref="C16:C25" si="0">+B16*15%</f>
        <v>#REF!</v>
      </c>
      <c r="D16" s="36" t="e">
        <f t="shared" ref="D16:D25" si="1">+B16*40%</f>
        <v>#REF!</v>
      </c>
      <c r="E16" s="36" t="e">
        <f t="shared" ref="E16:E25" si="2">+B16*7.375%</f>
        <v>#REF!</v>
      </c>
      <c r="F16" s="38" t="e">
        <f>SUM(B16:E16)</f>
        <v>#REF!</v>
      </c>
      <c r="G16" s="38"/>
    </row>
    <row r="17" spans="1:7" x14ac:dyDescent="0.2">
      <c r="A17" s="35" t="s">
        <v>72</v>
      </c>
      <c r="B17" s="36" t="e">
        <f>+#REF!</f>
        <v>#REF!</v>
      </c>
      <c r="C17" s="37" t="e">
        <f t="shared" si="0"/>
        <v>#REF!</v>
      </c>
      <c r="D17" s="36" t="e">
        <f t="shared" si="1"/>
        <v>#REF!</v>
      </c>
      <c r="E17" s="36" t="e">
        <f t="shared" si="2"/>
        <v>#REF!</v>
      </c>
      <c r="F17" s="38" t="e">
        <f t="shared" ref="F17:F25" si="3">SUM(B17:E17)</f>
        <v>#REF!</v>
      </c>
      <c r="G17" s="38"/>
    </row>
    <row r="18" spans="1:7" x14ac:dyDescent="0.2">
      <c r="A18" s="35" t="s">
        <v>73</v>
      </c>
      <c r="B18" s="36" t="e">
        <f>+#REF!</f>
        <v>#REF!</v>
      </c>
      <c r="C18" s="37" t="e">
        <f t="shared" si="0"/>
        <v>#REF!</v>
      </c>
      <c r="D18" s="36" t="e">
        <f t="shared" si="1"/>
        <v>#REF!</v>
      </c>
      <c r="E18" s="36" t="e">
        <f t="shared" si="2"/>
        <v>#REF!</v>
      </c>
      <c r="F18" s="38" t="e">
        <f t="shared" si="3"/>
        <v>#REF!</v>
      </c>
      <c r="G18" s="38"/>
    </row>
    <row r="19" spans="1:7" x14ac:dyDescent="0.2">
      <c r="A19" s="35" t="s">
        <v>74</v>
      </c>
      <c r="B19" s="36" t="e">
        <f>+B18</f>
        <v>#REF!</v>
      </c>
      <c r="C19" s="37" t="e">
        <f t="shared" si="0"/>
        <v>#REF!</v>
      </c>
      <c r="D19" s="36" t="e">
        <f t="shared" si="1"/>
        <v>#REF!</v>
      </c>
      <c r="E19" s="36" t="e">
        <f t="shared" si="2"/>
        <v>#REF!</v>
      </c>
      <c r="F19" s="38" t="e">
        <f t="shared" si="3"/>
        <v>#REF!</v>
      </c>
      <c r="G19" s="38"/>
    </row>
    <row r="20" spans="1:7" x14ac:dyDescent="0.2">
      <c r="A20" s="35" t="s">
        <v>75</v>
      </c>
      <c r="B20" s="39" t="e">
        <f>+#REF!</f>
        <v>#REF!</v>
      </c>
      <c r="C20" s="37" t="e">
        <f t="shared" si="0"/>
        <v>#REF!</v>
      </c>
      <c r="D20" s="36" t="e">
        <f t="shared" si="1"/>
        <v>#REF!</v>
      </c>
      <c r="E20" s="36" t="e">
        <f t="shared" si="2"/>
        <v>#REF!</v>
      </c>
      <c r="F20" s="38" t="e">
        <f t="shared" si="3"/>
        <v>#REF!</v>
      </c>
      <c r="G20" s="38"/>
    </row>
    <row r="21" spans="1:7" x14ac:dyDescent="0.2">
      <c r="A21" s="35" t="s">
        <v>76</v>
      </c>
      <c r="B21" s="39" t="e">
        <f>+#REF!*4</f>
        <v>#REF!</v>
      </c>
      <c r="C21" s="37" t="e">
        <f t="shared" si="0"/>
        <v>#REF!</v>
      </c>
      <c r="D21" s="36" t="e">
        <f t="shared" si="1"/>
        <v>#REF!</v>
      </c>
      <c r="E21" s="36" t="e">
        <f t="shared" si="2"/>
        <v>#REF!</v>
      </c>
      <c r="F21" s="38" t="e">
        <f t="shared" si="3"/>
        <v>#REF!</v>
      </c>
      <c r="G21" s="38"/>
    </row>
    <row r="22" spans="1:7" x14ac:dyDescent="0.2">
      <c r="A22" s="35" t="s">
        <v>77</v>
      </c>
      <c r="B22" s="39" t="e">
        <f>+#REF!*3</f>
        <v>#REF!</v>
      </c>
      <c r="C22" s="37" t="e">
        <f t="shared" si="0"/>
        <v>#REF!</v>
      </c>
      <c r="D22" s="36" t="e">
        <f t="shared" si="1"/>
        <v>#REF!</v>
      </c>
      <c r="E22" s="36" t="e">
        <f t="shared" si="2"/>
        <v>#REF!</v>
      </c>
      <c r="F22" s="38" t="e">
        <f t="shared" si="3"/>
        <v>#REF!</v>
      </c>
      <c r="G22" s="38"/>
    </row>
    <row r="23" spans="1:7" x14ac:dyDescent="0.2">
      <c r="A23" s="35" t="s">
        <v>78</v>
      </c>
      <c r="B23" s="39" t="e">
        <f>+#REF!*2</f>
        <v>#REF!</v>
      </c>
      <c r="C23" s="37" t="e">
        <f t="shared" si="0"/>
        <v>#REF!</v>
      </c>
      <c r="D23" s="36" t="e">
        <f t="shared" si="1"/>
        <v>#REF!</v>
      </c>
      <c r="E23" s="36" t="e">
        <f t="shared" si="2"/>
        <v>#REF!</v>
      </c>
      <c r="F23" s="38" t="e">
        <f t="shared" si="3"/>
        <v>#REF!</v>
      </c>
      <c r="G23" s="38"/>
    </row>
    <row r="24" spans="1:7" x14ac:dyDescent="0.2">
      <c r="A24" s="35" t="s">
        <v>17</v>
      </c>
      <c r="B24" s="39" t="e">
        <f>+#REF!</f>
        <v>#REF!</v>
      </c>
      <c r="C24" s="37" t="e">
        <f t="shared" si="0"/>
        <v>#REF!</v>
      </c>
      <c r="D24" s="36" t="e">
        <f t="shared" si="1"/>
        <v>#REF!</v>
      </c>
      <c r="E24" s="36" t="e">
        <f t="shared" si="2"/>
        <v>#REF!</v>
      </c>
      <c r="F24" s="38" t="e">
        <f t="shared" si="3"/>
        <v>#REF!</v>
      </c>
      <c r="G24" s="38"/>
    </row>
    <row r="25" spans="1:7" x14ac:dyDescent="0.2">
      <c r="A25" s="35" t="s">
        <v>79</v>
      </c>
      <c r="B25" s="39" t="e">
        <f>+B21</f>
        <v>#REF!</v>
      </c>
      <c r="C25" s="37" t="e">
        <f t="shared" si="0"/>
        <v>#REF!</v>
      </c>
      <c r="D25" s="36" t="e">
        <f t="shared" si="1"/>
        <v>#REF!</v>
      </c>
      <c r="E25" s="36" t="e">
        <f t="shared" si="2"/>
        <v>#REF!</v>
      </c>
      <c r="F25" s="38" t="e">
        <f t="shared" si="3"/>
        <v>#REF!</v>
      </c>
      <c r="G25" s="38"/>
    </row>
    <row r="26" spans="1:7" ht="0.75" customHeight="1" x14ac:dyDescent="0.2">
      <c r="A26" s="20" t="s">
        <v>16</v>
      </c>
      <c r="B26" s="40"/>
      <c r="C26" s="41"/>
      <c r="D26" s="40"/>
      <c r="E26" s="21"/>
      <c r="F26" s="40"/>
      <c r="G26" s="40"/>
    </row>
    <row r="27" spans="1:7" ht="15.75" x14ac:dyDescent="0.2">
      <c r="A27" s="42" t="s">
        <v>80</v>
      </c>
      <c r="B27" s="43"/>
      <c r="C27" s="44"/>
      <c r="D27" s="43"/>
      <c r="E27" s="45"/>
      <c r="F27" s="46" t="e">
        <f>SUM(F15:F26)</f>
        <v>#REF!</v>
      </c>
      <c r="G27" s="46"/>
    </row>
    <row r="28" spans="1:7" ht="15.75" x14ac:dyDescent="0.2">
      <c r="A28" s="42"/>
      <c r="B28" s="43"/>
      <c r="C28" s="44"/>
      <c r="D28" s="43"/>
      <c r="E28" s="45"/>
      <c r="F28" s="46"/>
      <c r="G28" s="46"/>
    </row>
    <row r="29" spans="1:7" ht="15.75" x14ac:dyDescent="0.2">
      <c r="A29" s="32" t="s">
        <v>81</v>
      </c>
      <c r="B29" s="47"/>
      <c r="C29" s="48"/>
      <c r="D29" s="47"/>
      <c r="E29" s="48"/>
      <c r="F29" s="47"/>
      <c r="G29" s="47"/>
    </row>
    <row r="30" spans="1:7" x14ac:dyDescent="0.2">
      <c r="A30" s="35" t="s">
        <v>82</v>
      </c>
      <c r="B30" s="39">
        <v>1</v>
      </c>
      <c r="C30" s="49" t="s">
        <v>83</v>
      </c>
      <c r="D30" s="39">
        <f>3500</f>
        <v>3500</v>
      </c>
      <c r="E30" s="35"/>
      <c r="F30" s="38"/>
      <c r="G30" s="38">
        <f>+D30*$G$10</f>
        <v>630</v>
      </c>
    </row>
    <row r="31" spans="1:7" x14ac:dyDescent="0.2">
      <c r="A31" s="35" t="s">
        <v>39</v>
      </c>
      <c r="B31" s="39">
        <v>1</v>
      </c>
      <c r="C31" s="49" t="s">
        <v>84</v>
      </c>
      <c r="D31" s="39">
        <v>31</v>
      </c>
      <c r="E31" s="35"/>
      <c r="F31" s="38"/>
      <c r="G31" s="38"/>
    </row>
    <row r="32" spans="1:7" x14ac:dyDescent="0.2">
      <c r="A32" s="35" t="s">
        <v>85</v>
      </c>
      <c r="B32" s="39"/>
      <c r="C32" s="49"/>
      <c r="D32" s="39"/>
      <c r="E32" s="35"/>
      <c r="F32" s="38">
        <f>+D30/D31+0.01</f>
        <v>112.91</v>
      </c>
      <c r="G32" s="38"/>
    </row>
    <row r="33" spans="1:7" ht="15.75" x14ac:dyDescent="0.2">
      <c r="A33" s="42"/>
      <c r="B33" s="43"/>
      <c r="C33" s="44"/>
      <c r="D33" s="43"/>
      <c r="E33" s="45"/>
      <c r="F33" s="46"/>
      <c r="G33" s="38"/>
    </row>
    <row r="34" spans="1:7" x14ac:dyDescent="0.2">
      <c r="A34" s="50" t="s">
        <v>86</v>
      </c>
      <c r="B34" s="39">
        <v>1</v>
      </c>
      <c r="C34" s="49" t="s">
        <v>83</v>
      </c>
      <c r="D34" s="39">
        <v>8500</v>
      </c>
      <c r="E34" s="35"/>
      <c r="F34" s="38"/>
      <c r="G34" s="38">
        <f>+D34*$G$10</f>
        <v>1530</v>
      </c>
    </row>
    <row r="35" spans="1:7" x14ac:dyDescent="0.2">
      <c r="A35" s="35" t="s">
        <v>39</v>
      </c>
      <c r="B35" s="39">
        <v>1</v>
      </c>
      <c r="C35" s="49" t="s">
        <v>84</v>
      </c>
      <c r="D35" s="39">
        <f>+D31</f>
        <v>31</v>
      </c>
      <c r="E35" s="35"/>
      <c r="F35" s="38"/>
      <c r="G35" s="38"/>
    </row>
    <row r="36" spans="1:7" x14ac:dyDescent="0.2">
      <c r="A36" s="35" t="s">
        <v>87</v>
      </c>
      <c r="B36" s="39"/>
      <c r="C36" s="49"/>
      <c r="D36" s="39"/>
      <c r="E36" s="35"/>
      <c r="F36" s="38">
        <f>+D34/D35+0.03</f>
        <v>274.22000000000003</v>
      </c>
      <c r="G36" s="38"/>
    </row>
    <row r="37" spans="1:7" x14ac:dyDescent="0.2">
      <c r="A37" s="35"/>
      <c r="B37" s="39"/>
      <c r="C37" s="49"/>
      <c r="D37" s="39"/>
      <c r="E37" s="35"/>
      <c r="F37" s="38"/>
      <c r="G37" s="38"/>
    </row>
    <row r="38" spans="1:7" x14ac:dyDescent="0.2">
      <c r="A38" s="50" t="s">
        <v>88</v>
      </c>
      <c r="B38" s="39">
        <v>1</v>
      </c>
      <c r="C38" s="49" t="s">
        <v>83</v>
      </c>
      <c r="D38" s="39">
        <v>5000</v>
      </c>
      <c r="E38" s="35"/>
      <c r="F38" s="38"/>
      <c r="G38" s="38">
        <f>+D38*$G$10</f>
        <v>900</v>
      </c>
    </row>
    <row r="39" spans="1:7" x14ac:dyDescent="0.2">
      <c r="A39" s="35" t="s">
        <v>39</v>
      </c>
      <c r="B39" s="39">
        <v>1</v>
      </c>
      <c r="C39" s="49" t="s">
        <v>84</v>
      </c>
      <c r="D39" s="39">
        <f>+D31</f>
        <v>31</v>
      </c>
      <c r="E39" s="35"/>
      <c r="F39" s="38"/>
      <c r="G39" s="38"/>
    </row>
    <row r="40" spans="1:7" x14ac:dyDescent="0.2">
      <c r="A40" s="35" t="s">
        <v>89</v>
      </c>
      <c r="B40" s="39"/>
      <c r="C40" s="49"/>
      <c r="D40" s="39"/>
      <c r="E40" s="35"/>
      <c r="F40" s="38">
        <f>+D38/D39+0.02</f>
        <v>161.31</v>
      </c>
      <c r="G40" s="38"/>
    </row>
    <row r="41" spans="1:7" x14ac:dyDescent="0.2">
      <c r="A41" s="35"/>
      <c r="B41" s="39"/>
      <c r="C41" s="49"/>
      <c r="D41" s="39"/>
      <c r="E41" s="35"/>
      <c r="F41" s="38"/>
      <c r="G41" s="38"/>
    </row>
    <row r="42" spans="1:7" x14ac:dyDescent="0.2">
      <c r="A42" s="50" t="s">
        <v>80</v>
      </c>
      <c r="B42" s="39">
        <v>1</v>
      </c>
      <c r="C42" s="49" t="s">
        <v>4</v>
      </c>
      <c r="D42" s="39" t="e">
        <f>+F27</f>
        <v>#REF!</v>
      </c>
      <c r="E42" s="35"/>
      <c r="F42" s="38"/>
      <c r="G42" s="38" t="e">
        <f>+D42*$G$10</f>
        <v>#REF!</v>
      </c>
    </row>
    <row r="43" spans="1:7" x14ac:dyDescent="0.2">
      <c r="A43" s="35" t="s">
        <v>39</v>
      </c>
      <c r="B43" s="39">
        <v>1</v>
      </c>
      <c r="C43" s="49" t="s">
        <v>90</v>
      </c>
      <c r="D43" s="39">
        <v>4800</v>
      </c>
      <c r="E43" s="35"/>
      <c r="F43" s="38"/>
      <c r="G43" s="38"/>
    </row>
    <row r="44" spans="1:7" x14ac:dyDescent="0.2">
      <c r="A44" s="35" t="s">
        <v>89</v>
      </c>
      <c r="B44" s="39"/>
      <c r="C44" s="49"/>
      <c r="D44" s="39"/>
      <c r="E44" s="35"/>
      <c r="F44" s="38" t="e">
        <f>+D42/D43</f>
        <v>#REF!</v>
      </c>
      <c r="G44" s="38"/>
    </row>
    <row r="45" spans="1:7" x14ac:dyDescent="0.2">
      <c r="A45" s="35"/>
      <c r="B45" s="39"/>
      <c r="C45" s="49"/>
      <c r="D45" s="39"/>
      <c r="E45" s="35"/>
      <c r="F45" s="38"/>
      <c r="G45" s="38"/>
    </row>
    <row r="46" spans="1:7" x14ac:dyDescent="0.2">
      <c r="A46" s="50" t="s">
        <v>91</v>
      </c>
      <c r="B46" s="39">
        <v>1</v>
      </c>
      <c r="C46" s="49" t="s">
        <v>4</v>
      </c>
      <c r="D46" s="39">
        <v>40000</v>
      </c>
      <c r="E46" s="35"/>
      <c r="F46" s="38"/>
      <c r="G46" s="38">
        <f>+D46*$G$10</f>
        <v>7200</v>
      </c>
    </row>
    <row r="47" spans="1:7" x14ac:dyDescent="0.2">
      <c r="A47" s="35" t="s">
        <v>39</v>
      </c>
      <c r="B47" s="39">
        <v>1</v>
      </c>
      <c r="C47" s="49" t="s">
        <v>90</v>
      </c>
      <c r="D47" s="39">
        <v>4800</v>
      </c>
      <c r="E47" s="35"/>
      <c r="F47" s="38"/>
      <c r="G47" s="38"/>
    </row>
    <row r="48" spans="1:7" x14ac:dyDescent="0.2">
      <c r="A48" s="35" t="s">
        <v>89</v>
      </c>
      <c r="B48" s="39"/>
      <c r="C48" s="49"/>
      <c r="D48" s="39"/>
      <c r="E48" s="35"/>
      <c r="F48" s="38">
        <f>+D46/D47</f>
        <v>8.33</v>
      </c>
      <c r="G48" s="38"/>
    </row>
    <row r="49" spans="1:7" ht="15.75" x14ac:dyDescent="0.2">
      <c r="A49" s="32"/>
      <c r="B49" s="51"/>
      <c r="C49" s="33"/>
      <c r="D49" s="51"/>
      <c r="E49" s="34"/>
      <c r="F49" s="51"/>
      <c r="G49" s="38"/>
    </row>
    <row r="50" spans="1:7" x14ac:dyDescent="0.2">
      <c r="A50" s="50" t="s">
        <v>92</v>
      </c>
      <c r="B50" s="39">
        <v>1</v>
      </c>
      <c r="C50" s="49" t="s">
        <v>4</v>
      </c>
      <c r="D50" s="39">
        <f>+D46</f>
        <v>40000</v>
      </c>
      <c r="E50" s="35"/>
      <c r="F50" s="38"/>
      <c r="G50" s="38">
        <f>+D50*$G$10</f>
        <v>7200</v>
      </c>
    </row>
    <row r="51" spans="1:7" x14ac:dyDescent="0.2">
      <c r="A51" s="35" t="s">
        <v>39</v>
      </c>
      <c r="B51" s="39">
        <v>1</v>
      </c>
      <c r="C51" s="49" t="s">
        <v>90</v>
      </c>
      <c r="D51" s="39">
        <v>4800</v>
      </c>
      <c r="E51" s="35"/>
      <c r="F51" s="38"/>
      <c r="G51" s="38"/>
    </row>
    <row r="52" spans="1:7" x14ac:dyDescent="0.2">
      <c r="A52" s="35" t="s">
        <v>89</v>
      </c>
      <c r="B52" s="39"/>
      <c r="C52" s="49"/>
      <c r="D52" s="39"/>
      <c r="E52" s="35"/>
      <c r="F52" s="38">
        <f>+D50/D51</f>
        <v>8.33</v>
      </c>
      <c r="G52" s="38"/>
    </row>
    <row r="53" spans="1:7" ht="15.75" x14ac:dyDescent="0.2">
      <c r="A53" s="42"/>
      <c r="B53" s="43"/>
      <c r="C53" s="44"/>
      <c r="D53" s="43"/>
      <c r="E53" s="42"/>
      <c r="F53" s="46"/>
      <c r="G53" s="46"/>
    </row>
    <row r="54" spans="1:7" ht="15.75" x14ac:dyDescent="0.2">
      <c r="A54" s="42" t="s">
        <v>18</v>
      </c>
      <c r="B54" s="39"/>
      <c r="C54" s="49"/>
      <c r="D54" s="39"/>
      <c r="E54" s="35"/>
      <c r="F54" s="52"/>
      <c r="G54" s="52"/>
    </row>
    <row r="55" spans="1:7" x14ac:dyDescent="0.2">
      <c r="A55" s="35" t="s">
        <v>93</v>
      </c>
      <c r="B55" s="40"/>
      <c r="C55" s="41"/>
      <c r="D55" s="39"/>
      <c r="E55" s="35"/>
      <c r="F55" s="52">
        <f>+F32</f>
        <v>112.91</v>
      </c>
      <c r="G55" s="52"/>
    </row>
    <row r="56" spans="1:7" x14ac:dyDescent="0.2">
      <c r="A56" s="35" t="s">
        <v>94</v>
      </c>
      <c r="B56" s="40"/>
      <c r="C56" s="41"/>
      <c r="D56" s="39"/>
      <c r="E56" s="35"/>
      <c r="F56" s="52">
        <f>+F36</f>
        <v>274.22000000000003</v>
      </c>
      <c r="G56" s="52"/>
    </row>
    <row r="57" spans="1:7" x14ac:dyDescent="0.2">
      <c r="A57" s="35" t="s">
        <v>95</v>
      </c>
      <c r="B57" s="40"/>
      <c r="C57" s="41"/>
      <c r="D57" s="39"/>
      <c r="E57" s="35"/>
      <c r="F57" s="52">
        <f>+F40</f>
        <v>161.31</v>
      </c>
      <c r="G57" s="52"/>
    </row>
    <row r="58" spans="1:7" x14ac:dyDescent="0.2">
      <c r="A58" s="35" t="s">
        <v>96</v>
      </c>
      <c r="B58" s="20"/>
      <c r="C58" s="35"/>
      <c r="D58" s="35"/>
      <c r="E58" s="35"/>
      <c r="F58" s="38" t="e">
        <f>+F44</f>
        <v>#REF!</v>
      </c>
      <c r="G58" s="38"/>
    </row>
    <row r="59" spans="1:7" x14ac:dyDescent="0.2">
      <c r="A59" s="35" t="s">
        <v>97</v>
      </c>
      <c r="B59" s="20"/>
      <c r="C59" s="35"/>
      <c r="D59" s="35"/>
      <c r="E59" s="35"/>
      <c r="F59" s="38">
        <f>+F48</f>
        <v>8.33</v>
      </c>
      <c r="G59" s="38"/>
    </row>
    <row r="60" spans="1:7" ht="14.25" customHeight="1" x14ac:dyDescent="0.2">
      <c r="A60" s="35" t="s">
        <v>98</v>
      </c>
      <c r="B60" s="53"/>
      <c r="C60" s="41"/>
      <c r="D60" s="39"/>
      <c r="E60" s="35"/>
      <c r="F60" s="52">
        <f>+F52</f>
        <v>8.33</v>
      </c>
      <c r="G60" s="52"/>
    </row>
    <row r="61" spans="1:7" hidden="1" x14ac:dyDescent="0.2">
      <c r="A61" s="35"/>
      <c r="B61" s="40"/>
      <c r="C61" s="41"/>
      <c r="D61" s="39"/>
      <c r="E61" s="35"/>
      <c r="F61" s="52"/>
      <c r="G61" s="52"/>
    </row>
    <row r="62" spans="1:7" ht="21" customHeight="1" x14ac:dyDescent="0.2">
      <c r="A62" s="54" t="s">
        <v>99</v>
      </c>
      <c r="B62" s="55"/>
      <c r="C62" s="56" t="s">
        <v>32</v>
      </c>
      <c r="D62" s="57"/>
      <c r="E62" s="58" t="s">
        <v>4</v>
      </c>
      <c r="F62" s="57"/>
      <c r="G62" s="58" t="e">
        <f>SUM(F55:F61)</f>
        <v>#REF!</v>
      </c>
    </row>
    <row r="63" spans="1:7" ht="21" customHeight="1" x14ac:dyDescent="0.2">
      <c r="A63" s="54" t="s">
        <v>99</v>
      </c>
      <c r="B63" s="55"/>
      <c r="C63" s="56" t="s">
        <v>28</v>
      </c>
      <c r="D63" s="57"/>
      <c r="E63" s="58" t="s">
        <v>4</v>
      </c>
      <c r="F63" s="57"/>
      <c r="G63" s="58" t="e">
        <f>+G62*1.25-0.01</f>
        <v>#REF!</v>
      </c>
    </row>
    <row r="64" spans="1:7" ht="21" customHeight="1" x14ac:dyDescent="0.2">
      <c r="A64" s="20"/>
      <c r="B64" s="20"/>
      <c r="C64" s="20"/>
      <c r="D64" s="20"/>
      <c r="E64" s="21"/>
      <c r="F64" s="20"/>
      <c r="G64" s="20"/>
    </row>
    <row r="65" spans="1:7" ht="21" customHeight="1" x14ac:dyDescent="0.2">
      <c r="A65" s="54" t="s">
        <v>100</v>
      </c>
      <c r="B65" s="55"/>
      <c r="C65" s="56" t="s">
        <v>32</v>
      </c>
      <c r="D65" s="57"/>
      <c r="E65" s="58" t="s">
        <v>4</v>
      </c>
      <c r="F65" s="57"/>
      <c r="G65" s="58" t="e">
        <f>G62+125</f>
        <v>#REF!</v>
      </c>
    </row>
    <row r="66" spans="1:7" ht="21" customHeight="1" x14ac:dyDescent="0.2">
      <c r="A66" s="54" t="s">
        <v>100</v>
      </c>
      <c r="B66" s="55"/>
      <c r="C66" s="56" t="s">
        <v>28</v>
      </c>
      <c r="D66" s="57"/>
      <c r="E66" s="58" t="s">
        <v>4</v>
      </c>
      <c r="F66" s="57"/>
      <c r="G66" s="58" t="e">
        <f>G63+125</f>
        <v>#REF!</v>
      </c>
    </row>
    <row r="67" spans="1:7" x14ac:dyDescent="0.2">
      <c r="A67" s="20"/>
      <c r="B67" s="20"/>
      <c r="C67" s="20"/>
      <c r="D67" s="20"/>
      <c r="E67" s="21"/>
      <c r="F67" s="20"/>
      <c r="G67" s="20"/>
    </row>
    <row r="68" spans="1:7" x14ac:dyDescent="0.2">
      <c r="A68" s="20"/>
      <c r="B68" s="20"/>
      <c r="C68" s="20"/>
      <c r="D68" s="20"/>
      <c r="E68" s="35"/>
      <c r="F68" s="20"/>
      <c r="G68" s="20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zoomScale="84" zoomScaleNormal="100" zoomScaleSheetLayoutView="84" workbookViewId="0">
      <selection activeCell="D42" sqref="D42"/>
    </sheetView>
  </sheetViews>
  <sheetFormatPr baseColWidth="10" defaultColWidth="11.42578125" defaultRowHeight="15" x14ac:dyDescent="0.25"/>
  <cols>
    <col min="1" max="1" width="54.7109375" style="150" customWidth="1"/>
    <col min="2" max="2" width="13.42578125" style="150" customWidth="1"/>
    <col min="3" max="3" width="16.28515625" style="150" customWidth="1"/>
    <col min="4" max="4" width="21" style="150" customWidth="1"/>
    <col min="5" max="5" width="18.42578125" style="150" customWidth="1"/>
    <col min="6" max="6" width="19" style="150" customWidth="1"/>
    <col min="7" max="7" width="11.42578125" style="150"/>
    <col min="8" max="8" width="17.28515625" style="150" customWidth="1"/>
    <col min="9" max="16384" width="11.42578125" style="150"/>
  </cols>
  <sheetData>
    <row r="1" spans="1:7" s="60" customFormat="1" ht="21.75" customHeight="1" x14ac:dyDescent="0.2">
      <c r="F1" s="61" t="s">
        <v>101</v>
      </c>
    </row>
    <row r="2" spans="1:7" s="60" customFormat="1" ht="21.75" customHeight="1" x14ac:dyDescent="0.2">
      <c r="E2" s="322">
        <v>45113</v>
      </c>
      <c r="F2" s="322"/>
    </row>
    <row r="3" spans="1:7" s="63" customFormat="1" ht="16.5" customHeight="1" x14ac:dyDescent="0.25">
      <c r="A3" s="62" t="s">
        <v>102</v>
      </c>
    </row>
    <row r="4" spans="1:7" s="60" customFormat="1" ht="16.5" customHeight="1" x14ac:dyDescent="0.2">
      <c r="B4" s="64"/>
      <c r="C4" s="65"/>
      <c r="D4" s="66"/>
      <c r="E4" s="66"/>
      <c r="F4" s="66"/>
      <c r="G4" s="66"/>
    </row>
    <row r="5" spans="1:7" s="60" customFormat="1" ht="16.5" customHeight="1" x14ac:dyDescent="0.2">
      <c r="A5" s="67" t="s">
        <v>103</v>
      </c>
      <c r="B5" s="68" t="e">
        <f>+#REF!</f>
        <v>#REF!</v>
      </c>
      <c r="C5" s="69"/>
      <c r="D5" s="67"/>
      <c r="E5" s="67" t="s">
        <v>104</v>
      </c>
      <c r="F5" s="70">
        <v>1.4</v>
      </c>
    </row>
    <row r="6" spans="1:7" s="60" customFormat="1" ht="16.5" customHeight="1" x14ac:dyDescent="0.2">
      <c r="A6" s="67" t="s">
        <v>105</v>
      </c>
      <c r="B6" s="71" t="s">
        <v>32</v>
      </c>
      <c r="C6" s="69"/>
      <c r="D6" s="67"/>
      <c r="E6" s="67"/>
      <c r="F6" s="67"/>
    </row>
    <row r="7" spans="1:7" s="60" customFormat="1" ht="16.5" customHeight="1" thickBot="1" x14ac:dyDescent="0.25">
      <c r="A7" s="67" t="s">
        <v>106</v>
      </c>
      <c r="B7" s="72" t="e">
        <f>+#REF!</f>
        <v>#REF!</v>
      </c>
      <c r="C7" s="72"/>
      <c r="D7" s="73"/>
      <c r="E7" s="73"/>
      <c r="F7" s="73"/>
    </row>
    <row r="8" spans="1:7" s="60" customFormat="1" ht="16.5" customHeight="1" thickBot="1" x14ac:dyDescent="0.25">
      <c r="A8" s="74" t="s">
        <v>107</v>
      </c>
      <c r="B8" s="75" t="s">
        <v>25</v>
      </c>
      <c r="C8" s="76" t="s">
        <v>2</v>
      </c>
      <c r="D8" s="75" t="s">
        <v>8</v>
      </c>
      <c r="E8" s="75" t="s">
        <v>3</v>
      </c>
      <c r="F8" s="77" t="s">
        <v>37</v>
      </c>
    </row>
    <row r="9" spans="1:7" s="60" customFormat="1" ht="21.75" customHeight="1" x14ac:dyDescent="0.2">
      <c r="A9" s="78" t="s">
        <v>108</v>
      </c>
      <c r="B9" s="79"/>
      <c r="C9" s="79"/>
      <c r="D9" s="79"/>
      <c r="E9" s="79"/>
      <c r="F9" s="80"/>
    </row>
    <row r="10" spans="1:7" s="60" customFormat="1" ht="13.5" customHeight="1" x14ac:dyDescent="0.2">
      <c r="A10" s="81"/>
      <c r="B10" s="79"/>
      <c r="C10" s="79"/>
      <c r="D10" s="79"/>
      <c r="E10" s="79"/>
      <c r="F10" s="80"/>
    </row>
    <row r="11" spans="1:7" s="60" customFormat="1" ht="21.75" customHeight="1" x14ac:dyDescent="0.2">
      <c r="A11" s="82" t="s">
        <v>109</v>
      </c>
      <c r="B11" s="83"/>
      <c r="C11" s="84"/>
      <c r="D11" s="83"/>
      <c r="E11" s="83"/>
      <c r="F11" s="85"/>
    </row>
    <row r="12" spans="1:7" s="60" customFormat="1" ht="21.75" customHeight="1" x14ac:dyDescent="0.2">
      <c r="A12" s="86" t="s">
        <v>110</v>
      </c>
      <c r="B12" s="87"/>
      <c r="C12" s="88"/>
      <c r="D12" s="88"/>
      <c r="E12" s="88"/>
      <c r="F12" s="89"/>
    </row>
    <row r="13" spans="1:7" s="60" customFormat="1" ht="21.75" customHeight="1" x14ac:dyDescent="0.2">
      <c r="A13" s="86" t="s">
        <v>111</v>
      </c>
      <c r="B13" s="87"/>
      <c r="C13" s="88"/>
      <c r="D13" s="88"/>
      <c r="E13" s="88"/>
      <c r="F13" s="89"/>
    </row>
    <row r="14" spans="1:7" s="60" customFormat="1" ht="21.75" customHeight="1" x14ac:dyDescent="0.2">
      <c r="A14" s="86" t="s">
        <v>112</v>
      </c>
      <c r="B14" s="87" t="s">
        <v>113</v>
      </c>
      <c r="C14" s="88">
        <v>120</v>
      </c>
      <c r="D14" s="88"/>
      <c r="E14" s="88"/>
      <c r="F14" s="89"/>
    </row>
    <row r="15" spans="1:7" s="60" customFormat="1" ht="21.75" customHeight="1" x14ac:dyDescent="0.2">
      <c r="A15" s="86" t="s">
        <v>114</v>
      </c>
      <c r="B15" s="87" t="s">
        <v>115</v>
      </c>
      <c r="C15" s="88"/>
      <c r="D15" s="88">
        <f>SUM(D17:D17)</f>
        <v>1340200.77</v>
      </c>
      <c r="E15" s="88"/>
      <c r="F15" s="89"/>
    </row>
    <row r="16" spans="1:7" s="60" customFormat="1" ht="21.75" customHeight="1" x14ac:dyDescent="0.2">
      <c r="A16" s="86" t="s">
        <v>116</v>
      </c>
      <c r="B16" s="87"/>
      <c r="C16" s="88"/>
      <c r="D16" s="88"/>
      <c r="E16" s="88"/>
      <c r="F16" s="89"/>
    </row>
    <row r="17" spans="1:7" s="60" customFormat="1" ht="21.75" customHeight="1" x14ac:dyDescent="0.2">
      <c r="A17" s="86" t="s">
        <v>117</v>
      </c>
      <c r="B17" s="87"/>
      <c r="C17" s="88"/>
      <c r="D17" s="88">
        <f>1218364.34*1.1</f>
        <v>1340200.77</v>
      </c>
      <c r="E17" s="88"/>
      <c r="F17" s="89"/>
    </row>
    <row r="18" spans="1:7" s="60" customFormat="1" ht="21.75" customHeight="1" x14ac:dyDescent="0.2">
      <c r="A18" s="86"/>
      <c r="B18" s="87"/>
      <c r="C18" s="88"/>
      <c r="D18" s="88"/>
      <c r="E18" s="88"/>
      <c r="F18" s="89"/>
    </row>
    <row r="19" spans="1:7" s="60" customFormat="1" ht="21.75" customHeight="1" x14ac:dyDescent="0.2">
      <c r="A19" s="86" t="s">
        <v>118</v>
      </c>
      <c r="B19" s="87"/>
      <c r="C19" s="88"/>
      <c r="D19" s="88"/>
      <c r="E19" s="88"/>
      <c r="F19" s="89"/>
    </row>
    <row r="20" spans="1:7" s="60" customFormat="1" ht="21.75" customHeight="1" x14ac:dyDescent="0.25">
      <c r="A20" s="90" t="s">
        <v>119</v>
      </c>
      <c r="B20" s="91" t="s">
        <v>4</v>
      </c>
      <c r="C20" s="88"/>
      <c r="D20" s="92" t="e">
        <f>D15*B5</f>
        <v>#REF!</v>
      </c>
      <c r="E20" s="83"/>
      <c r="F20" s="85"/>
    </row>
    <row r="21" spans="1:7" s="60" customFormat="1" ht="21.75" customHeight="1" x14ac:dyDescent="0.2">
      <c r="A21" s="86" t="s">
        <v>120</v>
      </c>
      <c r="B21" s="87" t="s">
        <v>4</v>
      </c>
      <c r="C21" s="88"/>
      <c r="D21" s="88"/>
      <c r="E21" s="88"/>
      <c r="F21" s="89"/>
    </row>
    <row r="22" spans="1:7" s="60" customFormat="1" ht="21.75" customHeight="1" x14ac:dyDescent="0.2">
      <c r="A22" s="86" t="s">
        <v>121</v>
      </c>
      <c r="B22" s="87" t="s">
        <v>4</v>
      </c>
      <c r="C22" s="88"/>
      <c r="D22" s="88" t="e">
        <f>D20*0.125</f>
        <v>#REF!</v>
      </c>
      <c r="E22" s="88"/>
      <c r="F22" s="89"/>
    </row>
    <row r="23" spans="1:7" s="60" customFormat="1" ht="21.75" customHeight="1" x14ac:dyDescent="0.2">
      <c r="A23" s="86" t="s">
        <v>122</v>
      </c>
      <c r="B23" s="87" t="s">
        <v>4</v>
      </c>
      <c r="C23" s="88"/>
      <c r="D23" s="88"/>
      <c r="E23" s="88"/>
      <c r="F23" s="89" t="e">
        <f>D20-D22</f>
        <v>#REF!</v>
      </c>
    </row>
    <row r="24" spans="1:7" s="60" customFormat="1" ht="21.75" customHeight="1" x14ac:dyDescent="0.2">
      <c r="A24" s="86"/>
      <c r="B24" s="93"/>
      <c r="C24" s="94"/>
      <c r="D24" s="94"/>
      <c r="E24" s="88"/>
      <c r="F24" s="95"/>
    </row>
    <row r="25" spans="1:7" s="60" customFormat="1" ht="21.75" customHeight="1" x14ac:dyDescent="0.2">
      <c r="A25" s="86" t="s">
        <v>123</v>
      </c>
      <c r="B25" s="93" t="s">
        <v>124</v>
      </c>
      <c r="C25" s="96">
        <v>1350</v>
      </c>
      <c r="D25" s="97"/>
      <c r="E25" s="94"/>
      <c r="F25" s="95"/>
      <c r="G25" s="98"/>
    </row>
    <row r="26" spans="1:7" s="60" customFormat="1" ht="21.75" customHeight="1" x14ac:dyDescent="0.25">
      <c r="A26" s="99" t="s">
        <v>125</v>
      </c>
      <c r="B26" s="93" t="s">
        <v>126</v>
      </c>
      <c r="C26" s="100">
        <v>10</v>
      </c>
      <c r="D26" s="94"/>
      <c r="E26" s="94"/>
      <c r="F26" s="101"/>
    </row>
    <row r="27" spans="1:7" s="60" customFormat="1" ht="33.75" customHeight="1" x14ac:dyDescent="0.2">
      <c r="A27" s="323" t="s">
        <v>127</v>
      </c>
      <c r="B27" s="324"/>
      <c r="C27" s="94"/>
      <c r="D27" s="94" t="e">
        <f>((C26+1)/(2*C26))*F23</f>
        <v>#REF!</v>
      </c>
      <c r="E27" s="94"/>
      <c r="F27" s="101"/>
    </row>
    <row r="28" spans="1:7" s="60" customFormat="1" ht="21.75" customHeight="1" x14ac:dyDescent="0.2">
      <c r="A28" s="86"/>
      <c r="B28" s="96"/>
      <c r="C28" s="102"/>
      <c r="D28" s="102"/>
      <c r="E28" s="102"/>
      <c r="F28" s="103"/>
    </row>
    <row r="29" spans="1:7" s="60" customFormat="1" ht="21.75" customHeight="1" x14ac:dyDescent="0.25">
      <c r="A29" s="104" t="s">
        <v>128</v>
      </c>
      <c r="B29" s="96"/>
      <c r="C29" s="102"/>
      <c r="D29" s="102"/>
      <c r="E29" s="102"/>
      <c r="F29" s="103"/>
    </row>
    <row r="30" spans="1:7" s="60" customFormat="1" ht="33.75" customHeight="1" x14ac:dyDescent="0.2">
      <c r="A30" s="105" t="s">
        <v>129</v>
      </c>
      <c r="B30" s="96"/>
      <c r="C30" s="102"/>
      <c r="D30" s="102" t="e">
        <f>+(F23/C26)/C25</f>
        <v>#REF!</v>
      </c>
      <c r="E30" s="102"/>
      <c r="F30" s="103"/>
    </row>
    <row r="31" spans="1:7" s="60" customFormat="1" ht="33.75" customHeight="1" x14ac:dyDescent="0.2">
      <c r="A31" s="105" t="s">
        <v>130</v>
      </c>
      <c r="B31" s="96"/>
      <c r="C31" s="102"/>
      <c r="D31" s="102" t="e">
        <f>(F23/C25)*0.03</f>
        <v>#REF!</v>
      </c>
      <c r="E31" s="102"/>
      <c r="F31" s="103"/>
      <c r="G31" s="106"/>
    </row>
    <row r="32" spans="1:7" s="60" customFormat="1" ht="21.75" customHeight="1" x14ac:dyDescent="0.2">
      <c r="A32" s="86" t="s">
        <v>131</v>
      </c>
      <c r="B32" s="96"/>
      <c r="C32" s="102"/>
      <c r="D32" s="102" t="e">
        <f>D27/C25*0.19</f>
        <v>#REF!</v>
      </c>
      <c r="E32" s="102"/>
      <c r="F32" s="103"/>
      <c r="G32" s="106"/>
    </row>
    <row r="33" spans="1:7" s="60" customFormat="1" ht="33.75" customHeight="1" x14ac:dyDescent="0.2">
      <c r="A33" s="105" t="s">
        <v>132</v>
      </c>
      <c r="B33" s="96"/>
      <c r="C33" s="102"/>
      <c r="D33" s="102" t="e">
        <f>D30*0.75</f>
        <v>#REF!</v>
      </c>
      <c r="E33" s="102"/>
      <c r="F33" s="103"/>
      <c r="G33" s="106"/>
    </row>
    <row r="34" spans="1:7" s="60" customFormat="1" ht="33.75" customHeight="1" x14ac:dyDescent="0.2">
      <c r="A34" s="105" t="s">
        <v>133</v>
      </c>
      <c r="B34" s="96"/>
      <c r="C34" s="102"/>
      <c r="D34" s="102" t="e">
        <f>D27/C25*0.03</f>
        <v>#REF!</v>
      </c>
      <c r="E34" s="102"/>
      <c r="F34" s="103"/>
      <c r="G34" s="106"/>
    </row>
    <row r="35" spans="1:7" s="60" customFormat="1" ht="21.75" customHeight="1" x14ac:dyDescent="0.25">
      <c r="A35" s="104" t="s">
        <v>134</v>
      </c>
      <c r="B35" s="107" t="s">
        <v>4</v>
      </c>
      <c r="C35" s="108"/>
      <c r="D35" s="108"/>
      <c r="E35" s="108"/>
      <c r="F35" s="109" t="e">
        <f>SUM(D30:D34)</f>
        <v>#REF!</v>
      </c>
      <c r="G35" s="106"/>
    </row>
    <row r="36" spans="1:7" s="60" customFormat="1" ht="21.75" customHeight="1" x14ac:dyDescent="0.2">
      <c r="A36" s="86"/>
      <c r="B36" s="96"/>
      <c r="C36" s="102"/>
      <c r="D36" s="102"/>
      <c r="E36" s="102"/>
      <c r="F36" s="103"/>
      <c r="G36" s="106"/>
    </row>
    <row r="37" spans="1:7" s="60" customFormat="1" ht="21.75" customHeight="1" x14ac:dyDescent="0.25">
      <c r="A37" s="104" t="s">
        <v>135</v>
      </c>
      <c r="B37" s="96"/>
      <c r="C37" s="102"/>
      <c r="D37" s="102"/>
      <c r="E37" s="102"/>
      <c r="F37" s="103"/>
      <c r="G37" s="106"/>
    </row>
    <row r="38" spans="1:7" s="60" customFormat="1" ht="21.75" customHeight="1" x14ac:dyDescent="0.25">
      <c r="A38" s="86" t="s">
        <v>136</v>
      </c>
      <c r="B38" s="96" t="s">
        <v>36</v>
      </c>
      <c r="C38" s="102">
        <v>180</v>
      </c>
      <c r="D38" s="108" t="e">
        <f>+B7</f>
        <v>#REF!</v>
      </c>
      <c r="E38" s="102" t="e">
        <f t="shared" ref="E38:E45" si="0">D38*C38</f>
        <v>#REF!</v>
      </c>
      <c r="F38" s="103"/>
      <c r="G38" s="106"/>
    </row>
    <row r="39" spans="1:7" s="60" customFormat="1" ht="21.75" customHeight="1" x14ac:dyDescent="0.2">
      <c r="A39" s="86" t="s">
        <v>137</v>
      </c>
      <c r="B39" s="96" t="s">
        <v>36</v>
      </c>
      <c r="C39" s="102">
        <v>0.5</v>
      </c>
      <c r="D39" s="102">
        <f>847*1.3</f>
        <v>1101.0999999999999</v>
      </c>
      <c r="E39" s="102">
        <f t="shared" si="0"/>
        <v>550.54999999999995</v>
      </c>
      <c r="F39" s="103"/>
      <c r="G39" s="106"/>
    </row>
    <row r="40" spans="1:7" s="60" customFormat="1" ht="21.75" customHeight="1" x14ac:dyDescent="0.2">
      <c r="A40" s="86" t="s">
        <v>138</v>
      </c>
      <c r="B40" s="96" t="s">
        <v>15</v>
      </c>
      <c r="C40" s="102">
        <v>0.75</v>
      </c>
      <c r="D40" s="102">
        <f>135*1.3</f>
        <v>175.5</v>
      </c>
      <c r="E40" s="102">
        <f t="shared" si="0"/>
        <v>131.63</v>
      </c>
      <c r="F40" s="103"/>
      <c r="G40" s="106"/>
    </row>
    <row r="41" spans="1:7" s="60" customFormat="1" ht="21.75" customHeight="1" x14ac:dyDescent="0.2">
      <c r="A41" s="86" t="s">
        <v>139</v>
      </c>
      <c r="B41" s="96" t="s">
        <v>15</v>
      </c>
      <c r="C41" s="102">
        <v>0.75</v>
      </c>
      <c r="D41" s="102">
        <f>135*1.3</f>
        <v>175.5</v>
      </c>
      <c r="E41" s="102">
        <f t="shared" si="0"/>
        <v>131.63</v>
      </c>
      <c r="F41" s="103"/>
      <c r="G41" s="106"/>
    </row>
    <row r="42" spans="1:7" s="60" customFormat="1" ht="21.75" customHeight="1" x14ac:dyDescent="0.2">
      <c r="A42" s="86" t="s">
        <v>140</v>
      </c>
      <c r="B42" s="96" t="s">
        <v>26</v>
      </c>
      <c r="C42" s="102">
        <v>1</v>
      </c>
      <c r="D42" s="102" t="e">
        <f>+#REF!</f>
        <v>#REF!</v>
      </c>
      <c r="E42" s="102" t="e">
        <f t="shared" si="0"/>
        <v>#REF!</v>
      </c>
      <c r="F42" s="103"/>
      <c r="G42" s="106"/>
    </row>
    <row r="43" spans="1:7" s="60" customFormat="1" ht="21.75" customHeight="1" x14ac:dyDescent="0.25">
      <c r="A43" s="86" t="s">
        <v>141</v>
      </c>
      <c r="B43" s="96" t="s">
        <v>36</v>
      </c>
      <c r="C43" s="102">
        <v>1</v>
      </c>
      <c r="D43" s="108" t="e">
        <f>D38</f>
        <v>#REF!</v>
      </c>
      <c r="E43" s="102" t="e">
        <f t="shared" si="0"/>
        <v>#REF!</v>
      </c>
      <c r="F43" s="103"/>
      <c r="G43" s="106"/>
    </row>
    <row r="44" spans="1:7" s="60" customFormat="1" ht="21.75" customHeight="1" x14ac:dyDescent="0.25">
      <c r="A44" s="86" t="s">
        <v>142</v>
      </c>
      <c r="B44" s="96" t="s">
        <v>36</v>
      </c>
      <c r="C44" s="102">
        <v>150</v>
      </c>
      <c r="D44" s="108" t="e">
        <f>+#REF!</f>
        <v>#REF!</v>
      </c>
      <c r="E44" s="102" t="e">
        <f t="shared" si="0"/>
        <v>#REF!</v>
      </c>
      <c r="F44" s="103"/>
      <c r="G44" s="106"/>
    </row>
    <row r="45" spans="1:7" s="60" customFormat="1" ht="21.75" customHeight="1" x14ac:dyDescent="0.25">
      <c r="A45" s="86" t="s">
        <v>143</v>
      </c>
      <c r="B45" s="96" t="s">
        <v>15</v>
      </c>
      <c r="C45" s="102">
        <v>10</v>
      </c>
      <c r="D45" s="108">
        <f>26.53*1.3</f>
        <v>34.49</v>
      </c>
      <c r="E45" s="102">
        <f t="shared" si="0"/>
        <v>344.9</v>
      </c>
      <c r="F45" s="103"/>
      <c r="G45" s="106"/>
    </row>
    <row r="46" spans="1:7" s="60" customFormat="1" ht="21.75" customHeight="1" x14ac:dyDescent="0.25">
      <c r="A46" s="104" t="s">
        <v>144</v>
      </c>
      <c r="B46" s="107" t="s">
        <v>4</v>
      </c>
      <c r="C46" s="108"/>
      <c r="D46" s="108"/>
      <c r="E46" s="108"/>
      <c r="F46" s="109" t="e">
        <f>SUM(E38:E45)</f>
        <v>#REF!</v>
      </c>
      <c r="G46" s="106"/>
    </row>
    <row r="47" spans="1:7" s="60" customFormat="1" ht="21.75" customHeight="1" x14ac:dyDescent="0.2">
      <c r="A47" s="86"/>
      <c r="B47" s="96"/>
      <c r="C47" s="102"/>
      <c r="D47" s="102"/>
      <c r="E47" s="102"/>
      <c r="F47" s="103"/>
      <c r="G47" s="106"/>
    </row>
    <row r="48" spans="1:7" s="60" customFormat="1" ht="21.75" customHeight="1" x14ac:dyDescent="0.25">
      <c r="A48" s="104" t="s">
        <v>145</v>
      </c>
      <c r="B48" s="107" t="s">
        <v>4</v>
      </c>
      <c r="C48" s="102"/>
      <c r="D48" s="102"/>
      <c r="E48" s="102"/>
      <c r="F48" s="109" t="e">
        <f>(F46+F35)</f>
        <v>#REF!</v>
      </c>
      <c r="G48" s="106"/>
    </row>
    <row r="49" spans="1:7" s="60" customFormat="1" ht="21.75" customHeight="1" x14ac:dyDescent="0.2">
      <c r="A49" s="86"/>
      <c r="B49" s="96"/>
      <c r="C49" s="102"/>
      <c r="D49" s="102"/>
      <c r="E49" s="102"/>
      <c r="F49" s="103"/>
      <c r="G49" s="106"/>
    </row>
    <row r="50" spans="1:7" s="60" customFormat="1" ht="21.75" customHeight="1" x14ac:dyDescent="0.25">
      <c r="A50" s="104" t="s">
        <v>146</v>
      </c>
      <c r="B50" s="96"/>
      <c r="C50" s="102"/>
      <c r="D50" s="102"/>
      <c r="E50" s="102"/>
      <c r="F50" s="103"/>
      <c r="G50" s="106"/>
    </row>
    <row r="51" spans="1:7" s="60" customFormat="1" ht="21.75" customHeight="1" x14ac:dyDescent="0.25">
      <c r="A51" s="86" t="s">
        <v>147</v>
      </c>
      <c r="B51" s="96" t="s">
        <v>115</v>
      </c>
      <c r="C51" s="102"/>
      <c r="D51" s="108">
        <f>45000*1.2</f>
        <v>54000</v>
      </c>
      <c r="E51" s="102"/>
      <c r="F51" s="103"/>
      <c r="G51" s="106"/>
    </row>
    <row r="52" spans="1:7" s="60" customFormat="1" ht="21.75" customHeight="1" x14ac:dyDescent="0.25">
      <c r="A52" s="86" t="s">
        <v>148</v>
      </c>
      <c r="B52" s="96" t="s">
        <v>115</v>
      </c>
      <c r="C52" s="102"/>
      <c r="D52" s="108">
        <f>135000*1.2</f>
        <v>162000</v>
      </c>
      <c r="E52" s="102"/>
      <c r="F52" s="103"/>
      <c r="G52" s="106"/>
    </row>
    <row r="53" spans="1:7" s="60" customFormat="1" ht="21.75" customHeight="1" x14ac:dyDescent="0.2">
      <c r="A53" s="86" t="s">
        <v>9</v>
      </c>
      <c r="B53" s="96"/>
      <c r="C53" s="102"/>
      <c r="D53" s="102"/>
      <c r="E53" s="102">
        <f>D51+D52</f>
        <v>216000</v>
      </c>
      <c r="F53" s="103"/>
      <c r="G53" s="106"/>
    </row>
    <row r="54" spans="1:7" s="60" customFormat="1" ht="21.75" customHeight="1" x14ac:dyDescent="0.2">
      <c r="A54" s="86" t="s">
        <v>149</v>
      </c>
      <c r="B54" s="110">
        <v>0.35</v>
      </c>
      <c r="C54" s="102"/>
      <c r="D54" s="102"/>
      <c r="E54" s="102">
        <f>+E53*B54</f>
        <v>75600</v>
      </c>
      <c r="F54" s="103"/>
      <c r="G54" s="106"/>
    </row>
    <row r="55" spans="1:7" s="60" customFormat="1" ht="21.75" customHeight="1" x14ac:dyDescent="0.25">
      <c r="A55" s="86" t="s">
        <v>150</v>
      </c>
      <c r="B55" s="96"/>
      <c r="C55" s="102"/>
      <c r="D55" s="102"/>
      <c r="E55" s="108">
        <f>SUM(E53:E54)</f>
        <v>291600</v>
      </c>
      <c r="F55" s="103"/>
      <c r="G55" s="106"/>
    </row>
    <row r="56" spans="1:7" s="60" customFormat="1" ht="21.75" customHeight="1" x14ac:dyDescent="0.2">
      <c r="A56" s="86"/>
      <c r="B56" s="96"/>
      <c r="C56" s="102"/>
      <c r="D56" s="102"/>
      <c r="E56" s="102"/>
      <c r="F56" s="103"/>
      <c r="G56" s="106"/>
    </row>
    <row r="57" spans="1:7" s="60" customFormat="1" ht="21.75" customHeight="1" x14ac:dyDescent="0.25">
      <c r="A57" s="90" t="s">
        <v>151</v>
      </c>
      <c r="B57" s="91" t="s">
        <v>4</v>
      </c>
      <c r="C57" s="88"/>
      <c r="D57" s="92" t="e">
        <f>E55*B5</f>
        <v>#REF!</v>
      </c>
      <c r="E57" s="83"/>
      <c r="F57" s="85"/>
      <c r="G57" s="106"/>
    </row>
    <row r="58" spans="1:7" s="60" customFormat="1" ht="21.75" customHeight="1" x14ac:dyDescent="0.2">
      <c r="A58" s="86" t="s">
        <v>120</v>
      </c>
      <c r="B58" s="91" t="s">
        <v>4</v>
      </c>
      <c r="C58" s="88"/>
      <c r="D58" s="88">
        <f>22*29000</f>
        <v>638000</v>
      </c>
      <c r="E58" s="88"/>
      <c r="F58" s="89"/>
      <c r="G58" s="106"/>
    </row>
    <row r="59" spans="1:7" s="60" customFormat="1" ht="21.75" customHeight="1" x14ac:dyDescent="0.25">
      <c r="A59" s="86"/>
      <c r="B59" s="91"/>
      <c r="C59" s="88"/>
      <c r="D59" s="88"/>
      <c r="E59" s="92" t="e">
        <f>D57-D58</f>
        <v>#REF!</v>
      </c>
      <c r="F59" s="89"/>
      <c r="G59" s="106"/>
    </row>
    <row r="60" spans="1:7" s="60" customFormat="1" ht="21.75" customHeight="1" x14ac:dyDescent="0.2">
      <c r="A60" s="86" t="s">
        <v>121</v>
      </c>
      <c r="B60" s="87" t="s">
        <v>4</v>
      </c>
      <c r="C60" s="88"/>
      <c r="D60" s="88" t="e">
        <f>E59*0.125</f>
        <v>#REF!</v>
      </c>
      <c r="E60" s="88" t="e">
        <f>D60</f>
        <v>#REF!</v>
      </c>
      <c r="F60" s="89"/>
    </row>
    <row r="61" spans="1:7" s="60" customFormat="1" ht="21.75" customHeight="1" x14ac:dyDescent="0.2">
      <c r="A61" s="86" t="s">
        <v>122</v>
      </c>
      <c r="B61" s="87" t="s">
        <v>4</v>
      </c>
      <c r="C61" s="88"/>
      <c r="D61" s="88"/>
      <c r="E61" s="88"/>
      <c r="F61" s="89" t="e">
        <f>E59-E60</f>
        <v>#REF!</v>
      </c>
      <c r="G61" s="106"/>
    </row>
    <row r="62" spans="1:7" s="60" customFormat="1" ht="21.75" customHeight="1" x14ac:dyDescent="0.2">
      <c r="A62" s="86"/>
      <c r="B62" s="93"/>
      <c r="C62" s="94"/>
      <c r="D62" s="94"/>
      <c r="E62" s="88"/>
      <c r="F62" s="95"/>
      <c r="G62" s="106"/>
    </row>
    <row r="63" spans="1:7" s="60" customFormat="1" ht="21.75" customHeight="1" x14ac:dyDescent="0.25">
      <c r="A63" s="99" t="s">
        <v>125</v>
      </c>
      <c r="B63" s="93" t="s">
        <v>126</v>
      </c>
      <c r="C63" s="100">
        <f>+C26</f>
        <v>10</v>
      </c>
      <c r="D63" s="94"/>
      <c r="E63" s="94"/>
      <c r="F63" s="101"/>
      <c r="G63" s="106"/>
    </row>
    <row r="64" spans="1:7" s="60" customFormat="1" ht="34.5" customHeight="1" x14ac:dyDescent="0.25">
      <c r="A64" s="323" t="s">
        <v>152</v>
      </c>
      <c r="B64" s="324"/>
      <c r="C64" s="94"/>
      <c r="D64" s="100" t="e">
        <f>((C63+1)/(2*C63))*F61</f>
        <v>#REF!</v>
      </c>
      <c r="E64" s="94"/>
      <c r="F64" s="101"/>
    </row>
    <row r="65" spans="1:7" s="60" customFormat="1" ht="14.25" customHeight="1" x14ac:dyDescent="0.2">
      <c r="A65" s="86"/>
      <c r="B65" s="96"/>
      <c r="C65" s="102"/>
      <c r="D65" s="102"/>
      <c r="E65" s="102"/>
      <c r="F65" s="103"/>
      <c r="G65" s="106"/>
    </row>
    <row r="66" spans="1:7" s="60" customFormat="1" ht="21.75" customHeight="1" x14ac:dyDescent="0.25">
      <c r="A66" s="104" t="s">
        <v>128</v>
      </c>
      <c r="B66" s="96"/>
      <c r="C66" s="102"/>
      <c r="D66" s="102"/>
      <c r="E66" s="102"/>
      <c r="F66" s="103"/>
      <c r="G66" s="106"/>
    </row>
    <row r="67" spans="1:7" s="60" customFormat="1" ht="31.5" customHeight="1" x14ac:dyDescent="0.25">
      <c r="A67" s="105" t="s">
        <v>153</v>
      </c>
      <c r="B67" s="96"/>
      <c r="C67" s="102"/>
      <c r="D67" s="108" t="e">
        <f>+(F61/C63)/C25</f>
        <v>#REF!</v>
      </c>
      <c r="E67" s="102"/>
      <c r="F67" s="103"/>
      <c r="G67" s="106"/>
    </row>
    <row r="68" spans="1:7" s="60" customFormat="1" ht="31.5" customHeight="1" x14ac:dyDescent="0.2">
      <c r="A68" s="105" t="s">
        <v>154</v>
      </c>
      <c r="B68" s="96"/>
      <c r="C68" s="102"/>
      <c r="D68" s="102" t="e">
        <f>F61/C25*0.03</f>
        <v>#REF!</v>
      </c>
      <c r="E68" s="102"/>
      <c r="F68" s="103"/>
    </row>
    <row r="69" spans="1:7" s="60" customFormat="1" ht="21.75" customHeight="1" x14ac:dyDescent="0.2">
      <c r="A69" s="86" t="s">
        <v>155</v>
      </c>
      <c r="B69" s="96"/>
      <c r="C69" s="102"/>
      <c r="D69" s="102" t="e">
        <f>D64/C25*0.19</f>
        <v>#REF!</v>
      </c>
      <c r="E69" s="102"/>
      <c r="F69" s="103"/>
      <c r="G69" s="106"/>
    </row>
    <row r="70" spans="1:7" s="60" customFormat="1" ht="31.5" customHeight="1" x14ac:dyDescent="0.2">
      <c r="A70" s="105" t="s">
        <v>156</v>
      </c>
      <c r="B70" s="96"/>
      <c r="C70" s="102"/>
      <c r="D70" s="102" t="e">
        <f>D67*0.75</f>
        <v>#REF!</v>
      </c>
      <c r="E70" s="102"/>
      <c r="F70" s="103"/>
      <c r="G70" s="106"/>
    </row>
    <row r="71" spans="1:7" s="60" customFormat="1" ht="31.5" customHeight="1" x14ac:dyDescent="0.2">
      <c r="A71" s="105" t="s">
        <v>157</v>
      </c>
      <c r="B71" s="96"/>
      <c r="C71" s="102"/>
      <c r="D71" s="102" t="e">
        <f>F61/C25*0.03</f>
        <v>#REF!</v>
      </c>
      <c r="E71" s="102"/>
      <c r="F71" s="103"/>
      <c r="G71" s="106"/>
    </row>
    <row r="72" spans="1:7" s="60" customFormat="1" ht="31.5" customHeight="1" x14ac:dyDescent="0.2">
      <c r="A72" s="105" t="s">
        <v>158</v>
      </c>
      <c r="B72" s="96"/>
      <c r="C72" s="102"/>
      <c r="D72" s="102" t="e">
        <f>D64/C25*0.03</f>
        <v>#REF!</v>
      </c>
      <c r="E72" s="102"/>
      <c r="F72" s="103"/>
    </row>
    <row r="73" spans="1:7" s="60" customFormat="1" ht="21.75" customHeight="1" x14ac:dyDescent="0.25">
      <c r="A73" s="104" t="s">
        <v>134</v>
      </c>
      <c r="B73" s="107" t="s">
        <v>4</v>
      </c>
      <c r="C73" s="108"/>
      <c r="D73" s="108"/>
      <c r="E73" s="108"/>
      <c r="F73" s="103" t="e">
        <f>SUM(D67:D72)</f>
        <v>#REF!</v>
      </c>
    </row>
    <row r="74" spans="1:7" s="60" customFormat="1" ht="21.75" customHeight="1" x14ac:dyDescent="0.2">
      <c r="A74" s="86"/>
      <c r="B74" s="96"/>
      <c r="C74" s="102"/>
      <c r="D74" s="102"/>
      <c r="E74" s="102"/>
      <c r="F74" s="103"/>
    </row>
    <row r="75" spans="1:7" s="60" customFormat="1" ht="21.75" customHeight="1" x14ac:dyDescent="0.25">
      <c r="A75" s="104" t="s">
        <v>135</v>
      </c>
      <c r="B75" s="96"/>
      <c r="C75" s="102"/>
      <c r="D75" s="102"/>
      <c r="E75" s="102"/>
      <c r="F75" s="103"/>
    </row>
    <row r="76" spans="1:7" s="60" customFormat="1" ht="21.75" customHeight="1" x14ac:dyDescent="0.25">
      <c r="A76" s="86" t="s">
        <v>159</v>
      </c>
      <c r="B76" s="96" t="s">
        <v>36</v>
      </c>
      <c r="C76" s="102">
        <v>6</v>
      </c>
      <c r="D76" s="108" t="e">
        <f>D38</f>
        <v>#REF!</v>
      </c>
      <c r="E76" s="102" t="e">
        <f>D76*C76</f>
        <v>#REF!</v>
      </c>
      <c r="F76" s="103"/>
    </row>
    <row r="77" spans="1:7" s="60" customFormat="1" ht="21.75" customHeight="1" x14ac:dyDescent="0.2">
      <c r="A77" s="86" t="s">
        <v>160</v>
      </c>
      <c r="B77" s="96" t="s">
        <v>36</v>
      </c>
      <c r="C77" s="102">
        <v>0.2</v>
      </c>
      <c r="D77" s="102" t="e">
        <f>E76</f>
        <v>#REF!</v>
      </c>
      <c r="E77" s="102" t="e">
        <f>D77*C77</f>
        <v>#REF!</v>
      </c>
      <c r="F77" s="103"/>
    </row>
    <row r="78" spans="1:7" s="60" customFormat="1" ht="21.75" customHeight="1" x14ac:dyDescent="0.2">
      <c r="A78" s="86" t="s">
        <v>161</v>
      </c>
      <c r="B78" s="96"/>
      <c r="C78" s="102"/>
      <c r="D78" s="102"/>
      <c r="E78" s="102"/>
      <c r="F78" s="103"/>
    </row>
    <row r="79" spans="1:7" s="60" customFormat="1" ht="21.75" customHeight="1" x14ac:dyDescent="0.25">
      <c r="A79" s="86" t="s">
        <v>162</v>
      </c>
      <c r="B79" s="96" t="s">
        <v>124</v>
      </c>
      <c r="C79" s="102">
        <v>3500</v>
      </c>
      <c r="D79" s="102"/>
      <c r="E79" s="108">
        <f>+D58/C79</f>
        <v>182.29</v>
      </c>
      <c r="F79" s="103" t="e">
        <f>SUM(E76:E79)</f>
        <v>#REF!</v>
      </c>
    </row>
    <row r="80" spans="1:7" s="60" customFormat="1" ht="21.75" customHeight="1" x14ac:dyDescent="0.2">
      <c r="A80" s="86"/>
      <c r="B80" s="96"/>
      <c r="C80" s="102"/>
      <c r="D80" s="102"/>
      <c r="E80" s="102"/>
      <c r="F80" s="103"/>
    </row>
    <row r="81" spans="1:12" s="60" customFormat="1" ht="21.75" customHeight="1" x14ac:dyDescent="0.2">
      <c r="A81" s="86" t="s">
        <v>163</v>
      </c>
      <c r="B81" s="96"/>
      <c r="C81" s="102"/>
      <c r="D81" s="102"/>
      <c r="E81" s="102"/>
      <c r="F81" s="103"/>
    </row>
    <row r="82" spans="1:12" s="60" customFormat="1" ht="21.75" customHeight="1" x14ac:dyDescent="0.25">
      <c r="A82" s="86" t="s">
        <v>38</v>
      </c>
      <c r="B82" s="96" t="s">
        <v>164</v>
      </c>
      <c r="C82" s="102">
        <f>23.83*8</f>
        <v>190.64</v>
      </c>
      <c r="D82" s="108">
        <f>(22500+5000)*F5</f>
        <v>38500</v>
      </c>
      <c r="E82" s="102">
        <f>D82/C82</f>
        <v>201.95</v>
      </c>
      <c r="F82" s="103"/>
    </row>
    <row r="83" spans="1:12" s="60" customFormat="1" ht="21.75" customHeight="1" x14ac:dyDescent="0.25">
      <c r="A83" s="86" t="s">
        <v>6</v>
      </c>
      <c r="B83" s="96" t="s">
        <v>164</v>
      </c>
      <c r="C83" s="102">
        <f>23.83*8</f>
        <v>190.64</v>
      </c>
      <c r="D83" s="108">
        <f>(15000+5000)*F5</f>
        <v>28000</v>
      </c>
      <c r="E83" s="102">
        <f>D83/C83</f>
        <v>146.87</v>
      </c>
      <c r="F83" s="103"/>
    </row>
    <row r="84" spans="1:12" s="60" customFormat="1" ht="21.75" customHeight="1" x14ac:dyDescent="0.25">
      <c r="A84" s="104" t="s">
        <v>165</v>
      </c>
      <c r="B84" s="107" t="s">
        <v>4</v>
      </c>
      <c r="C84" s="108"/>
      <c r="D84" s="108"/>
      <c r="E84" s="108"/>
      <c r="F84" s="103">
        <f>SUM(E82:E83)</f>
        <v>348.82</v>
      </c>
    </row>
    <row r="85" spans="1:12" s="60" customFormat="1" ht="21.75" customHeight="1" x14ac:dyDescent="0.25">
      <c r="A85" s="104"/>
      <c r="B85" s="107"/>
      <c r="C85" s="108"/>
      <c r="D85" s="108"/>
      <c r="E85" s="108"/>
      <c r="F85" s="109"/>
    </row>
    <row r="86" spans="1:12" s="60" customFormat="1" ht="21.75" customHeight="1" x14ac:dyDescent="0.25">
      <c r="A86" s="104" t="s">
        <v>166</v>
      </c>
      <c r="B86" s="107"/>
      <c r="C86" s="108"/>
      <c r="D86" s="108"/>
      <c r="E86" s="108"/>
      <c r="F86" s="109" t="e">
        <f>SUM(F73:F84)</f>
        <v>#REF!</v>
      </c>
    </row>
    <row r="87" spans="1:12" s="60" customFormat="1" ht="21.75" customHeight="1" x14ac:dyDescent="0.2">
      <c r="A87" s="86"/>
      <c r="B87" s="96"/>
      <c r="C87" s="102"/>
      <c r="D87" s="102"/>
      <c r="E87" s="102"/>
      <c r="F87" s="103"/>
    </row>
    <row r="88" spans="1:12" s="60" customFormat="1" ht="21.75" customHeight="1" x14ac:dyDescent="0.25">
      <c r="A88" s="104" t="s">
        <v>167</v>
      </c>
      <c r="B88" s="87"/>
      <c r="C88" s="88"/>
      <c r="D88" s="88"/>
      <c r="E88" s="88"/>
      <c r="F88" s="89"/>
    </row>
    <row r="89" spans="1:12" s="60" customFormat="1" ht="21.75" customHeight="1" x14ac:dyDescent="0.25">
      <c r="A89" s="90" t="s">
        <v>151</v>
      </c>
      <c r="B89" s="91" t="s">
        <v>4</v>
      </c>
      <c r="C89" s="88"/>
      <c r="D89" s="92" t="e">
        <f>95000*B5</f>
        <v>#REF!</v>
      </c>
      <c r="E89" s="83"/>
      <c r="F89" s="85"/>
    </row>
    <row r="90" spans="1:12" s="60" customFormat="1" ht="21.75" customHeight="1" x14ac:dyDescent="0.2">
      <c r="A90" s="86" t="s">
        <v>120</v>
      </c>
      <c r="B90" s="87"/>
      <c r="C90" s="88"/>
      <c r="D90" s="88"/>
      <c r="E90" s="88"/>
      <c r="F90" s="89"/>
    </row>
    <row r="91" spans="1:12" s="60" customFormat="1" ht="21.75" customHeight="1" x14ac:dyDescent="0.2">
      <c r="A91" s="86" t="s">
        <v>121</v>
      </c>
      <c r="B91" s="87" t="s">
        <v>4</v>
      </c>
      <c r="C91" s="88"/>
      <c r="D91" s="88" t="e">
        <f>D89*0.125</f>
        <v>#REF!</v>
      </c>
      <c r="E91" s="88"/>
      <c r="F91" s="89"/>
    </row>
    <row r="92" spans="1:12" s="60" customFormat="1" ht="21.75" customHeight="1" x14ac:dyDescent="0.2">
      <c r="A92" s="86" t="s">
        <v>122</v>
      </c>
      <c r="B92" s="87" t="s">
        <v>4</v>
      </c>
      <c r="C92" s="88"/>
      <c r="D92" s="88"/>
      <c r="E92" s="88"/>
      <c r="F92" s="89" t="e">
        <f>D89</f>
        <v>#REF!</v>
      </c>
    </row>
    <row r="93" spans="1:12" s="60" customFormat="1" ht="21.75" customHeight="1" x14ac:dyDescent="0.2">
      <c r="A93" s="86"/>
      <c r="B93" s="93"/>
      <c r="C93" s="94"/>
      <c r="D93" s="94"/>
      <c r="E93" s="88"/>
      <c r="F93" s="95"/>
    </row>
    <row r="94" spans="1:12" s="60" customFormat="1" ht="21.75" customHeight="1" x14ac:dyDescent="0.2">
      <c r="A94" s="86" t="s">
        <v>123</v>
      </c>
      <c r="B94" s="93" t="s">
        <v>124</v>
      </c>
      <c r="C94" s="96">
        <v>2000</v>
      </c>
      <c r="D94" s="97"/>
      <c r="E94" s="94"/>
      <c r="F94" s="95"/>
      <c r="L94" s="111"/>
    </row>
    <row r="95" spans="1:12" s="60" customFormat="1" ht="21.75" customHeight="1" x14ac:dyDescent="0.2">
      <c r="A95" s="99" t="s">
        <v>125</v>
      </c>
      <c r="B95" s="93" t="s">
        <v>126</v>
      </c>
      <c r="C95" s="94">
        <f>+C63</f>
        <v>10</v>
      </c>
      <c r="D95" s="94"/>
      <c r="E95" s="94"/>
      <c r="F95" s="101"/>
    </row>
    <row r="96" spans="1:12" s="60" customFormat="1" ht="37.5" customHeight="1" x14ac:dyDescent="0.25">
      <c r="A96" s="323" t="s">
        <v>152</v>
      </c>
      <c r="B96" s="324"/>
      <c r="C96" s="94"/>
      <c r="D96" s="100" t="e">
        <f>((C95+1)/(2*C95))*F92</f>
        <v>#REF!</v>
      </c>
      <c r="E96" s="94"/>
      <c r="F96" s="101"/>
    </row>
    <row r="97" spans="1:6" s="60" customFormat="1" ht="21.75" customHeight="1" x14ac:dyDescent="0.2">
      <c r="A97" s="86"/>
      <c r="B97" s="96"/>
      <c r="C97" s="102"/>
      <c r="D97" s="102"/>
      <c r="E97" s="102"/>
      <c r="F97" s="103"/>
    </row>
    <row r="98" spans="1:6" s="60" customFormat="1" ht="21.75" customHeight="1" x14ac:dyDescent="0.25">
      <c r="A98" s="104" t="s">
        <v>128</v>
      </c>
      <c r="B98" s="96"/>
      <c r="C98" s="102"/>
      <c r="D98" s="102"/>
      <c r="E98" s="102"/>
      <c r="F98" s="103"/>
    </row>
    <row r="99" spans="1:6" s="60" customFormat="1" ht="30" customHeight="1" x14ac:dyDescent="0.25">
      <c r="A99" s="105" t="s">
        <v>129</v>
      </c>
      <c r="B99" s="96"/>
      <c r="C99" s="102"/>
      <c r="D99" s="108" t="e">
        <f>+(F92/C95)/C25</f>
        <v>#REF!</v>
      </c>
      <c r="E99" s="102"/>
      <c r="F99" s="103"/>
    </row>
    <row r="100" spans="1:6" s="60" customFormat="1" ht="30" customHeight="1" x14ac:dyDescent="0.2">
      <c r="A100" s="105" t="s">
        <v>130</v>
      </c>
      <c r="B100" s="96"/>
      <c r="C100" s="102"/>
      <c r="D100" s="102" t="e">
        <f>F92/C94*0.03</f>
        <v>#REF!</v>
      </c>
      <c r="E100" s="102"/>
      <c r="F100" s="103"/>
    </row>
    <row r="101" spans="1:6" s="60" customFormat="1" ht="21" customHeight="1" x14ac:dyDescent="0.2">
      <c r="A101" s="86" t="s">
        <v>168</v>
      </c>
      <c r="B101" s="96"/>
      <c r="C101" s="102"/>
      <c r="D101" s="102" t="e">
        <f>D96/C94*0.19</f>
        <v>#REF!</v>
      </c>
      <c r="E101" s="102"/>
      <c r="F101" s="103"/>
    </row>
    <row r="102" spans="1:6" s="60" customFormat="1" ht="30" customHeight="1" x14ac:dyDescent="0.2">
      <c r="A102" s="105" t="s">
        <v>156</v>
      </c>
      <c r="B102" s="96"/>
      <c r="C102" s="102"/>
      <c r="D102" s="102" t="e">
        <f>D99*0.75</f>
        <v>#REF!</v>
      </c>
      <c r="E102" s="102"/>
      <c r="F102" s="103"/>
    </row>
    <row r="103" spans="1:6" s="60" customFormat="1" ht="30" customHeight="1" x14ac:dyDescent="0.2">
      <c r="A103" s="105" t="s">
        <v>169</v>
      </c>
      <c r="B103" s="96"/>
      <c r="C103" s="102"/>
      <c r="D103" s="102" t="e">
        <f>F92/C94*0.03</f>
        <v>#REF!</v>
      </c>
      <c r="E103" s="102"/>
      <c r="F103" s="103"/>
    </row>
    <row r="104" spans="1:6" s="60" customFormat="1" ht="30" customHeight="1" x14ac:dyDescent="0.2">
      <c r="A104" s="105" t="s">
        <v>133</v>
      </c>
      <c r="B104" s="96"/>
      <c r="C104" s="102"/>
      <c r="D104" s="102" t="e">
        <f>D96/C94*0.03</f>
        <v>#REF!</v>
      </c>
      <c r="E104" s="102"/>
      <c r="F104" s="103"/>
    </row>
    <row r="105" spans="1:6" s="60" customFormat="1" ht="21.75" customHeight="1" x14ac:dyDescent="0.25">
      <c r="A105" s="104" t="s">
        <v>134</v>
      </c>
      <c r="B105" s="107" t="s">
        <v>4</v>
      </c>
      <c r="C105" s="108"/>
      <c r="D105" s="108"/>
      <c r="E105" s="108"/>
      <c r="F105" s="109" t="e">
        <f>SUM(D99:D104)</f>
        <v>#REF!</v>
      </c>
    </row>
    <row r="106" spans="1:6" s="60" customFormat="1" ht="21.75" customHeight="1" x14ac:dyDescent="0.2">
      <c r="A106" s="86"/>
      <c r="B106" s="96"/>
      <c r="C106" s="102"/>
      <c r="D106" s="102"/>
      <c r="E106" s="102"/>
      <c r="F106" s="103"/>
    </row>
    <row r="107" spans="1:6" s="60" customFormat="1" ht="21.75" customHeight="1" x14ac:dyDescent="0.25">
      <c r="A107" s="104" t="s">
        <v>135</v>
      </c>
      <c r="B107" s="96"/>
      <c r="C107" s="102"/>
      <c r="D107" s="102"/>
      <c r="E107" s="102"/>
      <c r="F107" s="103"/>
    </row>
    <row r="108" spans="1:6" s="60" customFormat="1" ht="21.75" customHeight="1" x14ac:dyDescent="0.25">
      <c r="A108" s="86" t="s">
        <v>170</v>
      </c>
      <c r="B108" s="96" t="s">
        <v>36</v>
      </c>
      <c r="C108" s="102">
        <v>10</v>
      </c>
      <c r="D108" s="108" t="e">
        <f>D76</f>
        <v>#REF!</v>
      </c>
      <c r="E108" s="102" t="e">
        <f>D108*C108</f>
        <v>#REF!</v>
      </c>
      <c r="F108" s="103"/>
    </row>
    <row r="109" spans="1:6" s="60" customFormat="1" ht="21.75" customHeight="1" x14ac:dyDescent="0.2">
      <c r="A109" s="86" t="s">
        <v>5</v>
      </c>
      <c r="B109" s="96" t="s">
        <v>36</v>
      </c>
      <c r="C109" s="102">
        <v>0.2</v>
      </c>
      <c r="D109" s="102" t="e">
        <f>E108</f>
        <v>#REF!</v>
      </c>
      <c r="E109" s="102" t="e">
        <f>D109*C109</f>
        <v>#REF!</v>
      </c>
      <c r="F109" s="103"/>
    </row>
    <row r="110" spans="1:6" s="60" customFormat="1" ht="21.75" customHeight="1" x14ac:dyDescent="0.2">
      <c r="A110" s="86" t="s">
        <v>171</v>
      </c>
      <c r="B110" s="96"/>
      <c r="C110" s="102">
        <v>0.2</v>
      </c>
      <c r="D110" s="102" t="e">
        <f>E108</f>
        <v>#REF!</v>
      </c>
      <c r="E110" s="102" t="e">
        <f>D110*C110</f>
        <v>#REF!</v>
      </c>
      <c r="F110" s="103" t="e">
        <f>SUM(E108:E110)</f>
        <v>#REF!</v>
      </c>
    </row>
    <row r="111" spans="1:6" s="60" customFormat="1" ht="21.75" customHeight="1" x14ac:dyDescent="0.2">
      <c r="A111" s="86"/>
      <c r="B111" s="96"/>
      <c r="C111" s="102"/>
      <c r="D111" s="102"/>
      <c r="E111" s="102"/>
      <c r="F111" s="103"/>
    </row>
    <row r="112" spans="1:6" s="60" customFormat="1" ht="21.75" customHeight="1" x14ac:dyDescent="0.2">
      <c r="A112" s="86" t="s">
        <v>163</v>
      </c>
      <c r="B112" s="96"/>
      <c r="C112" s="102"/>
      <c r="D112" s="102"/>
      <c r="E112" s="102"/>
      <c r="F112" s="103"/>
    </row>
    <row r="113" spans="1:6" s="60" customFormat="1" ht="21.75" customHeight="1" x14ac:dyDescent="0.25">
      <c r="A113" s="86" t="s">
        <v>44</v>
      </c>
      <c r="B113" s="96" t="s">
        <v>164</v>
      </c>
      <c r="C113" s="102">
        <f>23.83*8</f>
        <v>190.64</v>
      </c>
      <c r="D113" s="108" t="e">
        <f>+#REF!*F5</f>
        <v>#REF!</v>
      </c>
      <c r="E113" s="102" t="e">
        <f>D113/C113</f>
        <v>#REF!</v>
      </c>
      <c r="F113" s="103" t="e">
        <f>SUM(E113)</f>
        <v>#REF!</v>
      </c>
    </row>
    <row r="114" spans="1:6" s="60" customFormat="1" ht="21.75" customHeight="1" x14ac:dyDescent="0.25">
      <c r="A114" s="104" t="s">
        <v>165</v>
      </c>
      <c r="B114" s="107" t="s">
        <v>4</v>
      </c>
      <c r="C114" s="108"/>
      <c r="D114" s="108"/>
      <c r="E114" s="108"/>
      <c r="F114" s="109" t="e">
        <f>SUM(F110:F113)</f>
        <v>#REF!</v>
      </c>
    </row>
    <row r="115" spans="1:6" s="60" customFormat="1" ht="21.75" customHeight="1" x14ac:dyDescent="0.2">
      <c r="A115" s="86"/>
      <c r="B115" s="96"/>
      <c r="C115" s="102"/>
      <c r="D115" s="102"/>
      <c r="E115" s="102"/>
      <c r="F115" s="103"/>
    </row>
    <row r="116" spans="1:6" s="60" customFormat="1" ht="21.75" customHeight="1" x14ac:dyDescent="0.25">
      <c r="A116" s="104" t="s">
        <v>172</v>
      </c>
      <c r="B116" s="107" t="s">
        <v>4</v>
      </c>
      <c r="C116" s="102"/>
      <c r="D116" s="102"/>
      <c r="E116" s="102"/>
      <c r="F116" s="103" t="e">
        <f>F105+F114</f>
        <v>#REF!</v>
      </c>
    </row>
    <row r="117" spans="1:6" s="60" customFormat="1" ht="34.5" customHeight="1" x14ac:dyDescent="0.25">
      <c r="A117" s="112" t="s">
        <v>173</v>
      </c>
      <c r="B117" s="107" t="s">
        <v>4</v>
      </c>
      <c r="C117" s="102"/>
      <c r="D117" s="102"/>
      <c r="E117" s="102"/>
      <c r="F117" s="103" t="e">
        <f>F116*0.2</f>
        <v>#REF!</v>
      </c>
    </row>
    <row r="118" spans="1:6" s="60" customFormat="1" ht="21.75" customHeight="1" x14ac:dyDescent="0.25">
      <c r="A118" s="104" t="s">
        <v>174</v>
      </c>
      <c r="B118" s="107" t="s">
        <v>4</v>
      </c>
      <c r="C118" s="102"/>
      <c r="D118" s="102"/>
      <c r="E118" s="102"/>
      <c r="F118" s="109" t="e">
        <f>SUM(F116:F117)</f>
        <v>#REF!</v>
      </c>
    </row>
    <row r="119" spans="1:6" s="60" customFormat="1" ht="21.75" customHeight="1" x14ac:dyDescent="0.2">
      <c r="A119" s="113"/>
      <c r="B119" s="114"/>
      <c r="C119" s="114"/>
      <c r="D119" s="114"/>
      <c r="E119" s="114"/>
      <c r="F119" s="89"/>
    </row>
    <row r="120" spans="1:6" s="60" customFormat="1" ht="21.75" customHeight="1" x14ac:dyDescent="0.25">
      <c r="A120" s="104" t="s">
        <v>175</v>
      </c>
      <c r="B120" s="87"/>
      <c r="C120" s="88"/>
      <c r="D120" s="88"/>
      <c r="E120" s="88"/>
      <c r="F120" s="89"/>
    </row>
    <row r="121" spans="1:6" s="60" customFormat="1" ht="21.75" customHeight="1" x14ac:dyDescent="0.2">
      <c r="A121" s="86" t="s">
        <v>176</v>
      </c>
      <c r="B121" s="96" t="s">
        <v>115</v>
      </c>
      <c r="C121" s="102"/>
      <c r="D121" s="102">
        <v>75000</v>
      </c>
      <c r="E121" s="102"/>
      <c r="F121" s="103"/>
    </row>
    <row r="122" spans="1:6" s="60" customFormat="1" ht="21.75" customHeight="1" x14ac:dyDescent="0.25">
      <c r="A122" s="104"/>
      <c r="B122" s="87"/>
      <c r="C122" s="88"/>
      <c r="D122" s="88"/>
      <c r="E122" s="88"/>
      <c r="F122" s="89"/>
    </row>
    <row r="123" spans="1:6" s="60" customFormat="1" ht="21.75" customHeight="1" x14ac:dyDescent="0.25">
      <c r="A123" s="90" t="s">
        <v>151</v>
      </c>
      <c r="B123" s="91" t="s">
        <v>4</v>
      </c>
      <c r="C123" s="88"/>
      <c r="D123" s="92" t="e">
        <f>D121*B5</f>
        <v>#REF!</v>
      </c>
      <c r="E123" s="83"/>
      <c r="F123" s="85"/>
    </row>
    <row r="124" spans="1:6" s="60" customFormat="1" ht="21.75" customHeight="1" x14ac:dyDescent="0.2">
      <c r="A124" s="86" t="s">
        <v>120</v>
      </c>
      <c r="B124" s="87"/>
      <c r="C124" s="88"/>
      <c r="D124" s="88"/>
      <c r="E124" s="88"/>
      <c r="F124" s="89"/>
    </row>
    <row r="125" spans="1:6" s="60" customFormat="1" ht="21.75" customHeight="1" x14ac:dyDescent="0.2">
      <c r="A125" s="86" t="s">
        <v>121</v>
      </c>
      <c r="B125" s="87" t="s">
        <v>4</v>
      </c>
      <c r="C125" s="88"/>
      <c r="D125" s="88" t="e">
        <f>D123*0.125</f>
        <v>#REF!</v>
      </c>
      <c r="E125" s="88"/>
      <c r="F125" s="89"/>
    </row>
    <row r="126" spans="1:6" s="60" customFormat="1" ht="21.75" customHeight="1" x14ac:dyDescent="0.2">
      <c r="A126" s="86" t="s">
        <v>122</v>
      </c>
      <c r="B126" s="87" t="s">
        <v>4</v>
      </c>
      <c r="C126" s="88"/>
      <c r="D126" s="88"/>
      <c r="E126" s="88"/>
      <c r="F126" s="89" t="e">
        <f>D123</f>
        <v>#REF!</v>
      </c>
    </row>
    <row r="127" spans="1:6" s="60" customFormat="1" ht="21.75" customHeight="1" x14ac:dyDescent="0.2">
      <c r="A127" s="86"/>
      <c r="B127" s="93"/>
      <c r="C127" s="94"/>
      <c r="D127" s="94"/>
      <c r="E127" s="88"/>
      <c r="F127" s="95"/>
    </row>
    <row r="128" spans="1:6" s="60" customFormat="1" ht="21.75" customHeight="1" x14ac:dyDescent="0.2">
      <c r="A128" s="86" t="s">
        <v>123</v>
      </c>
      <c r="B128" s="93" t="s">
        <v>124</v>
      </c>
      <c r="C128" s="96">
        <v>2000</v>
      </c>
      <c r="D128" s="97"/>
      <c r="E128" s="94"/>
      <c r="F128" s="95"/>
    </row>
    <row r="129" spans="1:8" s="60" customFormat="1" ht="21.75" customHeight="1" x14ac:dyDescent="0.2">
      <c r="A129" s="99" t="s">
        <v>125</v>
      </c>
      <c r="B129" s="93" t="s">
        <v>126</v>
      </c>
      <c r="C129" s="94">
        <v>10</v>
      </c>
      <c r="D129" s="94"/>
      <c r="E129" s="94"/>
      <c r="F129" s="101"/>
    </row>
    <row r="130" spans="1:8" s="60" customFormat="1" ht="33.75" customHeight="1" x14ac:dyDescent="0.2">
      <c r="A130" s="323" t="s">
        <v>152</v>
      </c>
      <c r="B130" s="324"/>
      <c r="C130" s="94"/>
      <c r="D130" s="94" t="e">
        <f>F126*((10+1)/(2*10))</f>
        <v>#REF!</v>
      </c>
      <c r="E130" s="94"/>
      <c r="F130" s="101"/>
    </row>
    <row r="131" spans="1:8" s="60" customFormat="1" ht="21.75" customHeight="1" x14ac:dyDescent="0.2">
      <c r="A131" s="86"/>
      <c r="B131" s="96"/>
      <c r="C131" s="102"/>
      <c r="D131" s="102"/>
      <c r="E131" s="102"/>
      <c r="F131" s="103"/>
    </row>
    <row r="132" spans="1:8" s="60" customFormat="1" ht="21.75" customHeight="1" x14ac:dyDescent="0.25">
      <c r="A132" s="104" t="s">
        <v>128</v>
      </c>
      <c r="B132" s="96"/>
      <c r="C132" s="102"/>
      <c r="D132" s="102"/>
      <c r="E132" s="102"/>
      <c r="F132" s="103"/>
    </row>
    <row r="133" spans="1:8" s="60" customFormat="1" ht="33" customHeight="1" x14ac:dyDescent="0.2">
      <c r="A133" s="105" t="s">
        <v>129</v>
      </c>
      <c r="B133" s="96"/>
      <c r="C133" s="102"/>
      <c r="D133" s="102" t="e">
        <f>F126/C128*0.1</f>
        <v>#REF!</v>
      </c>
      <c r="E133" s="102"/>
      <c r="F133" s="103"/>
    </row>
    <row r="134" spans="1:8" s="60" customFormat="1" ht="33" customHeight="1" x14ac:dyDescent="0.2">
      <c r="A134" s="105" t="s">
        <v>130</v>
      </c>
      <c r="B134" s="96"/>
      <c r="C134" s="102"/>
      <c r="D134" s="102" t="e">
        <f>F126/C128*0.03</f>
        <v>#REF!</v>
      </c>
      <c r="E134" s="102"/>
      <c r="F134" s="103"/>
    </row>
    <row r="135" spans="1:8" s="60" customFormat="1" ht="21.75" customHeight="1" x14ac:dyDescent="0.2">
      <c r="A135" s="86" t="s">
        <v>177</v>
      </c>
      <c r="B135" s="96"/>
      <c r="C135" s="102"/>
      <c r="D135" s="102" t="e">
        <f>D130/C128*0.19</f>
        <v>#REF!</v>
      </c>
      <c r="E135" s="102"/>
      <c r="F135" s="103"/>
    </row>
    <row r="136" spans="1:8" s="60" customFormat="1" ht="21.75" customHeight="1" x14ac:dyDescent="0.2">
      <c r="A136" s="105" t="s">
        <v>178</v>
      </c>
      <c r="B136" s="96"/>
      <c r="C136" s="102"/>
      <c r="D136" s="102" t="e">
        <f>D133*0.75</f>
        <v>#REF!</v>
      </c>
      <c r="E136" s="102"/>
      <c r="F136" s="103"/>
    </row>
    <row r="137" spans="1:8" s="60" customFormat="1" ht="28.5" customHeight="1" x14ac:dyDescent="0.2">
      <c r="A137" s="105" t="s">
        <v>169</v>
      </c>
      <c r="B137" s="96"/>
      <c r="C137" s="102"/>
      <c r="D137" s="102" t="e">
        <f>F126/C128*0.03</f>
        <v>#REF!</v>
      </c>
      <c r="E137" s="102"/>
      <c r="F137" s="103"/>
    </row>
    <row r="138" spans="1:8" s="60" customFormat="1" ht="28.5" customHeight="1" x14ac:dyDescent="0.2">
      <c r="A138" s="105" t="s">
        <v>133</v>
      </c>
      <c r="B138" s="96"/>
      <c r="C138" s="102"/>
      <c r="D138" s="102" t="e">
        <f>D130/C128*0.03</f>
        <v>#REF!</v>
      </c>
      <c r="E138" s="102"/>
      <c r="F138" s="103"/>
    </row>
    <row r="139" spans="1:8" s="60" customFormat="1" ht="21.75" customHeight="1" x14ac:dyDescent="0.25">
      <c r="A139" s="104" t="s">
        <v>134</v>
      </c>
      <c r="B139" s="107" t="s">
        <v>4</v>
      </c>
      <c r="C139" s="108"/>
      <c r="D139" s="108"/>
      <c r="E139" s="108"/>
      <c r="F139" s="109" t="e">
        <f>SUM(D133:D138)</f>
        <v>#REF!</v>
      </c>
    </row>
    <row r="140" spans="1:8" s="60" customFormat="1" ht="12.75" customHeight="1" x14ac:dyDescent="0.25">
      <c r="A140" s="104"/>
      <c r="B140" s="107"/>
      <c r="C140" s="108"/>
      <c r="D140" s="108"/>
      <c r="E140" s="108"/>
      <c r="F140" s="109"/>
    </row>
    <row r="141" spans="1:8" s="60" customFormat="1" ht="21.75" customHeight="1" x14ac:dyDescent="0.25">
      <c r="A141" s="104" t="s">
        <v>135</v>
      </c>
      <c r="B141" s="96"/>
      <c r="C141" s="102"/>
      <c r="D141" s="102"/>
      <c r="E141" s="102"/>
      <c r="F141" s="103"/>
    </row>
    <row r="142" spans="1:8" s="60" customFormat="1" ht="21.75" customHeight="1" x14ac:dyDescent="0.2">
      <c r="A142" s="86" t="s">
        <v>163</v>
      </c>
      <c r="B142" s="96"/>
      <c r="C142" s="102"/>
      <c r="D142" s="102"/>
      <c r="E142" s="102"/>
      <c r="F142" s="103"/>
    </row>
    <row r="143" spans="1:8" s="60" customFormat="1" ht="21.75" customHeight="1" x14ac:dyDescent="0.25">
      <c r="A143" s="86" t="s">
        <v>179</v>
      </c>
      <c r="B143" s="96" t="s">
        <v>164</v>
      </c>
      <c r="C143" s="108">
        <f>75000/192</f>
        <v>390.63</v>
      </c>
      <c r="D143" s="108">
        <f>(75000*1.2)*F5</f>
        <v>126000</v>
      </c>
      <c r="E143" s="102">
        <f>D143/C143</f>
        <v>322.56</v>
      </c>
      <c r="F143" s="103">
        <f>SUM(E143)</f>
        <v>322.56</v>
      </c>
    </row>
    <row r="144" spans="1:8" s="60" customFormat="1" ht="21.75" customHeight="1" x14ac:dyDescent="0.25">
      <c r="A144" s="86" t="s">
        <v>6</v>
      </c>
      <c r="B144" s="96" t="s">
        <v>164</v>
      </c>
      <c r="C144" s="108">
        <v>156.25</v>
      </c>
      <c r="D144" s="108" t="e">
        <f>#REF!*F5</f>
        <v>#REF!</v>
      </c>
      <c r="E144" s="102" t="e">
        <f>D144/C144</f>
        <v>#REF!</v>
      </c>
      <c r="F144" s="103" t="e">
        <f>E144</f>
        <v>#REF!</v>
      </c>
      <c r="H144" s="115"/>
    </row>
    <row r="145" spans="1:6" s="60" customFormat="1" ht="21.75" customHeight="1" x14ac:dyDescent="0.25">
      <c r="A145" s="104" t="s">
        <v>165</v>
      </c>
      <c r="B145" s="107" t="s">
        <v>4</v>
      </c>
      <c r="C145" s="108"/>
      <c r="D145" s="108"/>
      <c r="E145" s="108"/>
      <c r="F145" s="109" t="e">
        <f>SUM(F143:F144)</f>
        <v>#REF!</v>
      </c>
    </row>
    <row r="146" spans="1:6" s="60" customFormat="1" ht="21.75" customHeight="1" x14ac:dyDescent="0.2">
      <c r="A146" s="86"/>
      <c r="B146" s="96"/>
      <c r="C146" s="102"/>
      <c r="D146" s="102"/>
      <c r="E146" s="102"/>
      <c r="F146" s="103"/>
    </row>
    <row r="147" spans="1:6" s="60" customFormat="1" ht="21.75" customHeight="1" x14ac:dyDescent="0.25">
      <c r="A147" s="104" t="s">
        <v>180</v>
      </c>
      <c r="B147" s="107" t="s">
        <v>4</v>
      </c>
      <c r="C147" s="102"/>
      <c r="D147" s="102"/>
      <c r="E147" s="102"/>
      <c r="F147" s="109" t="e">
        <f>F139+F145</f>
        <v>#REF!</v>
      </c>
    </row>
    <row r="148" spans="1:6" s="60" customFormat="1" ht="21.75" customHeight="1" x14ac:dyDescent="0.2">
      <c r="A148" s="113"/>
      <c r="B148" s="114"/>
      <c r="C148" s="114"/>
      <c r="D148" s="114"/>
      <c r="E148" s="114"/>
      <c r="F148" s="116"/>
    </row>
    <row r="149" spans="1:6" s="60" customFormat="1" ht="21.75" customHeight="1" x14ac:dyDescent="0.25">
      <c r="A149" s="117" t="s">
        <v>181</v>
      </c>
      <c r="B149" s="118"/>
      <c r="C149" s="119" t="s">
        <v>182</v>
      </c>
      <c r="D149" s="119" t="s">
        <v>183</v>
      </c>
      <c r="E149" s="119" t="s">
        <v>240</v>
      </c>
      <c r="F149" s="116"/>
    </row>
    <row r="150" spans="1:6" s="60" customFormat="1" ht="21.75" customHeight="1" x14ac:dyDescent="0.2">
      <c r="A150" s="113" t="s">
        <v>184</v>
      </c>
      <c r="B150" s="93" t="s">
        <v>4</v>
      </c>
      <c r="C150" s="120">
        <f>125000*1.17*1.21</f>
        <v>176962.5</v>
      </c>
      <c r="D150" s="96">
        <f t="shared" ref="D150:D162" si="1">C150*0.15</f>
        <v>26544.38</v>
      </c>
      <c r="E150" s="96">
        <f>(C150*$F$5)-C150</f>
        <v>70785</v>
      </c>
      <c r="F150" s="121">
        <f t="shared" ref="F150:F162" si="2">SUM(C150:E150)</f>
        <v>274291.88</v>
      </c>
    </row>
    <row r="151" spans="1:6" s="60" customFormat="1" ht="21.75" customHeight="1" x14ac:dyDescent="0.2">
      <c r="A151" s="113" t="s">
        <v>185</v>
      </c>
      <c r="B151" s="93" t="s">
        <v>4</v>
      </c>
      <c r="C151" s="120">
        <f>60000*1.17*1.21</f>
        <v>84942</v>
      </c>
      <c r="D151" s="96">
        <f>C151*0.15</f>
        <v>12741.3</v>
      </c>
      <c r="E151" s="96">
        <f>(C151*$F$5)-C151</f>
        <v>33976.800000000003</v>
      </c>
      <c r="F151" s="121">
        <f t="shared" si="2"/>
        <v>131660.1</v>
      </c>
    </row>
    <row r="152" spans="1:6" s="60" customFormat="1" ht="21.75" customHeight="1" x14ac:dyDescent="0.2">
      <c r="A152" s="113" t="s">
        <v>44</v>
      </c>
      <c r="B152" s="93" t="s">
        <v>4</v>
      </c>
      <c r="C152" s="120" t="e">
        <f>+#REF!</f>
        <v>#REF!</v>
      </c>
      <c r="D152" s="96" t="e">
        <f t="shared" si="1"/>
        <v>#REF!</v>
      </c>
      <c r="E152" s="96" t="e">
        <f t="shared" ref="E152:E162" si="3">(C152*$F$5)-C152</f>
        <v>#REF!</v>
      </c>
      <c r="F152" s="121" t="e">
        <f t="shared" si="2"/>
        <v>#REF!</v>
      </c>
    </row>
    <row r="153" spans="1:6" s="60" customFormat="1" ht="21.75" customHeight="1" x14ac:dyDescent="0.2">
      <c r="A153" s="113" t="s">
        <v>186</v>
      </c>
      <c r="B153" s="93" t="s">
        <v>4</v>
      </c>
      <c r="C153" s="120" t="e">
        <f>+#REF!</f>
        <v>#REF!</v>
      </c>
      <c r="D153" s="96" t="e">
        <f t="shared" si="1"/>
        <v>#REF!</v>
      </c>
      <c r="E153" s="96" t="e">
        <f t="shared" si="3"/>
        <v>#REF!</v>
      </c>
      <c r="F153" s="121" t="e">
        <f t="shared" si="2"/>
        <v>#REF!</v>
      </c>
    </row>
    <row r="154" spans="1:6" s="60" customFormat="1" ht="21.75" customHeight="1" x14ac:dyDescent="0.2">
      <c r="A154" s="113" t="s">
        <v>187</v>
      </c>
      <c r="B154" s="93" t="s">
        <v>4</v>
      </c>
      <c r="C154" s="120" t="e">
        <f>+#REF!</f>
        <v>#REF!</v>
      </c>
      <c r="D154" s="96" t="e">
        <f t="shared" si="1"/>
        <v>#REF!</v>
      </c>
      <c r="E154" s="96" t="e">
        <f t="shared" si="3"/>
        <v>#REF!</v>
      </c>
      <c r="F154" s="121" t="e">
        <f t="shared" si="2"/>
        <v>#REF!</v>
      </c>
    </row>
    <row r="155" spans="1:6" s="60" customFormat="1" ht="21.75" customHeight="1" x14ac:dyDescent="0.2">
      <c r="A155" s="113" t="s">
        <v>6</v>
      </c>
      <c r="B155" s="93" t="s">
        <v>4</v>
      </c>
      <c r="C155" s="120">
        <f>15447.6*1.21</f>
        <v>18691.599999999999</v>
      </c>
      <c r="D155" s="96">
        <f t="shared" si="1"/>
        <v>2803.74</v>
      </c>
      <c r="E155" s="96">
        <f t="shared" si="3"/>
        <v>7476.64</v>
      </c>
      <c r="F155" s="121">
        <f t="shared" si="2"/>
        <v>28971.98</v>
      </c>
    </row>
    <row r="156" spans="1:6" s="60" customFormat="1" ht="21.75" customHeight="1" x14ac:dyDescent="0.2">
      <c r="A156" s="113" t="s">
        <v>43</v>
      </c>
      <c r="B156" s="93" t="s">
        <v>4</v>
      </c>
      <c r="C156" s="120" t="e">
        <f>+#REF!</f>
        <v>#REF!</v>
      </c>
      <c r="D156" s="96" t="e">
        <f t="shared" si="1"/>
        <v>#REF!</v>
      </c>
      <c r="E156" s="96" t="e">
        <f t="shared" si="3"/>
        <v>#REF!</v>
      </c>
      <c r="F156" s="121" t="e">
        <f t="shared" si="2"/>
        <v>#REF!</v>
      </c>
    </row>
    <row r="157" spans="1:6" s="60" customFormat="1" ht="21.75" customHeight="1" x14ac:dyDescent="0.2">
      <c r="A157" s="113" t="s">
        <v>188</v>
      </c>
      <c r="B157" s="93" t="s">
        <v>4</v>
      </c>
      <c r="C157" s="120" t="e">
        <f>+#REF!*4*1.21</f>
        <v>#REF!</v>
      </c>
      <c r="D157" s="96" t="e">
        <f t="shared" si="1"/>
        <v>#REF!</v>
      </c>
      <c r="E157" s="96" t="e">
        <f t="shared" si="3"/>
        <v>#REF!</v>
      </c>
      <c r="F157" s="121" t="e">
        <f t="shared" si="2"/>
        <v>#REF!</v>
      </c>
    </row>
    <row r="158" spans="1:6" s="60" customFormat="1" ht="21.75" customHeight="1" x14ac:dyDescent="0.2">
      <c r="A158" s="113" t="s">
        <v>75</v>
      </c>
      <c r="B158" s="93" t="s">
        <v>4</v>
      </c>
      <c r="C158" s="120" t="e">
        <f>+#REF!*1.21</f>
        <v>#REF!</v>
      </c>
      <c r="D158" s="96" t="e">
        <f t="shared" si="1"/>
        <v>#REF!</v>
      </c>
      <c r="E158" s="96" t="e">
        <f t="shared" si="3"/>
        <v>#REF!</v>
      </c>
      <c r="F158" s="121" t="e">
        <f t="shared" si="2"/>
        <v>#REF!</v>
      </c>
    </row>
    <row r="159" spans="1:6" s="60" customFormat="1" ht="21.75" customHeight="1" x14ac:dyDescent="0.2">
      <c r="A159" s="113" t="s">
        <v>189</v>
      </c>
      <c r="B159" s="93" t="s">
        <v>4</v>
      </c>
      <c r="C159" s="120" t="e">
        <f>+#REF!*6*1.21</f>
        <v>#REF!</v>
      </c>
      <c r="D159" s="96" t="e">
        <f t="shared" si="1"/>
        <v>#REF!</v>
      </c>
      <c r="E159" s="96" t="e">
        <f t="shared" si="3"/>
        <v>#REF!</v>
      </c>
      <c r="F159" s="121" t="e">
        <f t="shared" si="2"/>
        <v>#REF!</v>
      </c>
    </row>
    <row r="160" spans="1:6" s="60" customFormat="1" ht="21.75" customHeight="1" x14ac:dyDescent="0.2">
      <c r="A160" s="113" t="s">
        <v>190</v>
      </c>
      <c r="B160" s="93" t="s">
        <v>4</v>
      </c>
      <c r="C160" s="120" t="e">
        <f>+#REF!*2*1.21</f>
        <v>#REF!</v>
      </c>
      <c r="D160" s="96" t="e">
        <f t="shared" si="1"/>
        <v>#REF!</v>
      </c>
      <c r="E160" s="96" t="e">
        <f t="shared" si="3"/>
        <v>#REF!</v>
      </c>
      <c r="F160" s="121" t="e">
        <f t="shared" si="2"/>
        <v>#REF!</v>
      </c>
    </row>
    <row r="161" spans="1:9" s="60" customFormat="1" ht="21.75" customHeight="1" x14ac:dyDescent="0.2">
      <c r="A161" s="113" t="s">
        <v>34</v>
      </c>
      <c r="B161" s="93" t="s">
        <v>4</v>
      </c>
      <c r="C161" s="120" t="e">
        <f>+#REF!</f>
        <v>#REF!</v>
      </c>
      <c r="D161" s="96" t="e">
        <f t="shared" si="1"/>
        <v>#REF!</v>
      </c>
      <c r="E161" s="96" t="e">
        <f t="shared" si="3"/>
        <v>#REF!</v>
      </c>
      <c r="F161" s="121" t="e">
        <f t="shared" si="2"/>
        <v>#REF!</v>
      </c>
    </row>
    <row r="162" spans="1:9" s="60" customFormat="1" ht="21.75" customHeight="1" x14ac:dyDescent="0.2">
      <c r="A162" s="113" t="s">
        <v>191</v>
      </c>
      <c r="B162" s="93" t="s">
        <v>4</v>
      </c>
      <c r="C162" s="120" t="e">
        <f>+#REF!*1.21</f>
        <v>#REF!</v>
      </c>
      <c r="D162" s="96" t="e">
        <f t="shared" si="1"/>
        <v>#REF!</v>
      </c>
      <c r="E162" s="96" t="e">
        <f t="shared" si="3"/>
        <v>#REF!</v>
      </c>
      <c r="F162" s="121" t="e">
        <f t="shared" si="2"/>
        <v>#REF!</v>
      </c>
    </row>
    <row r="163" spans="1:9" s="60" customFormat="1" ht="21.75" customHeight="1" x14ac:dyDescent="0.2">
      <c r="A163" s="113" t="s">
        <v>192</v>
      </c>
      <c r="B163" s="93"/>
      <c r="C163" s="120"/>
      <c r="D163" s="96"/>
      <c r="E163" s="96" t="e">
        <f>SUM(C150:C162)*7.37%</f>
        <v>#REF!</v>
      </c>
      <c r="F163" s="121" t="e">
        <f>E163</f>
        <v>#REF!</v>
      </c>
    </row>
    <row r="164" spans="1:9" s="60" customFormat="1" ht="21.75" customHeight="1" x14ac:dyDescent="0.25">
      <c r="A164" s="117" t="s">
        <v>80</v>
      </c>
      <c r="B164" s="119" t="s">
        <v>27</v>
      </c>
      <c r="C164" s="118"/>
      <c r="D164" s="118"/>
      <c r="E164" s="118"/>
      <c r="F164" s="122" t="e">
        <f>SUM(F150:F163)</f>
        <v>#REF!</v>
      </c>
    </row>
    <row r="165" spans="1:9" s="60" customFormat="1" ht="21.75" customHeight="1" x14ac:dyDescent="0.25">
      <c r="A165" s="117"/>
      <c r="B165" s="119"/>
      <c r="C165" s="118"/>
      <c r="D165" s="118"/>
      <c r="E165" s="118"/>
      <c r="F165" s="122"/>
    </row>
    <row r="166" spans="1:9" s="60" customFormat="1" ht="11.25" customHeight="1" x14ac:dyDescent="0.2">
      <c r="A166" s="113"/>
      <c r="B166" s="93"/>
      <c r="C166" s="114"/>
      <c r="D166" s="114"/>
      <c r="E166" s="114"/>
      <c r="F166" s="116"/>
    </row>
    <row r="167" spans="1:9" s="60" customFormat="1" ht="21.75" customHeight="1" x14ac:dyDescent="0.25">
      <c r="A167" s="117" t="s">
        <v>193</v>
      </c>
      <c r="B167" s="93"/>
      <c r="C167" s="114"/>
      <c r="D167" s="114"/>
      <c r="E167" s="114"/>
      <c r="F167" s="116"/>
    </row>
    <row r="168" spans="1:9" s="60" customFormat="1" ht="21.75" customHeight="1" x14ac:dyDescent="0.2">
      <c r="A168" s="113" t="s">
        <v>194</v>
      </c>
      <c r="B168" s="93" t="s">
        <v>124</v>
      </c>
      <c r="C168" s="96">
        <v>120</v>
      </c>
      <c r="D168" s="96">
        <v>1.73</v>
      </c>
      <c r="E168" s="96">
        <f>C168/D168</f>
        <v>69.36</v>
      </c>
      <c r="F168" s="123"/>
    </row>
    <row r="169" spans="1:9" s="60" customFormat="1" ht="21.75" customHeight="1" x14ac:dyDescent="0.2">
      <c r="A169" s="113" t="s">
        <v>195</v>
      </c>
      <c r="B169" s="93"/>
      <c r="C169" s="96">
        <v>0.4</v>
      </c>
      <c r="D169" s="96"/>
      <c r="E169" s="96"/>
      <c r="F169" s="123"/>
    </row>
    <row r="170" spans="1:9" s="60" customFormat="1" ht="21.75" customHeight="1" x14ac:dyDescent="0.2">
      <c r="A170" s="113" t="s">
        <v>196</v>
      </c>
      <c r="B170" s="93" t="s">
        <v>197</v>
      </c>
      <c r="C170" s="96">
        <f>C169</f>
        <v>0.4</v>
      </c>
      <c r="D170" s="96">
        <f>E168</f>
        <v>69.36</v>
      </c>
      <c r="E170" s="151">
        <v>26</v>
      </c>
      <c r="F170" s="123"/>
    </row>
    <row r="171" spans="1:9" s="60" customFormat="1" ht="21.75" customHeight="1" x14ac:dyDescent="0.2">
      <c r="A171" s="113"/>
      <c r="B171" s="93"/>
      <c r="C171" s="96"/>
      <c r="D171" s="96"/>
      <c r="E171" s="96"/>
      <c r="F171" s="123"/>
    </row>
    <row r="172" spans="1:9" s="60" customFormat="1" ht="21.75" customHeight="1" x14ac:dyDescent="0.25">
      <c r="A172" s="124" t="s">
        <v>198</v>
      </c>
      <c r="B172" s="93" t="s">
        <v>199</v>
      </c>
      <c r="C172" s="107"/>
      <c r="D172" s="107"/>
      <c r="E172" s="107">
        <v>213.33</v>
      </c>
      <c r="F172" s="123"/>
      <c r="G172" s="60">
        <v>149.83000000000001</v>
      </c>
      <c r="H172" s="60">
        <f>+E172/8</f>
        <v>26.666250000000002</v>
      </c>
    </row>
    <row r="173" spans="1:9" s="60" customFormat="1" ht="21.75" customHeight="1" x14ac:dyDescent="0.2">
      <c r="A173" s="113"/>
      <c r="B173" s="93"/>
      <c r="C173" s="96"/>
      <c r="D173" s="96"/>
      <c r="E173" s="96"/>
      <c r="F173" s="123"/>
    </row>
    <row r="174" spans="1:9" s="60" customFormat="1" ht="33.75" customHeight="1" x14ac:dyDescent="0.25">
      <c r="A174" s="124" t="s">
        <v>246</v>
      </c>
      <c r="B174" s="93" t="s">
        <v>27</v>
      </c>
      <c r="C174" s="107"/>
      <c r="D174" s="107"/>
      <c r="E174" s="107">
        <f>E172*20</f>
        <v>4266.6000000000004</v>
      </c>
      <c r="F174" s="123"/>
      <c r="H174" s="98" t="e">
        <f>F244</f>
        <v>#REF!</v>
      </c>
      <c r="I174" s="60">
        <f>+E174/20</f>
        <v>213.33</v>
      </c>
    </row>
    <row r="175" spans="1:9" s="60" customFormat="1" ht="21.75" customHeight="1" x14ac:dyDescent="0.25">
      <c r="A175" s="124"/>
      <c r="B175" s="93"/>
      <c r="C175" s="107"/>
      <c r="D175" s="107"/>
      <c r="E175" s="107"/>
      <c r="F175" s="123"/>
      <c r="I175" s="60">
        <f>+I174/8</f>
        <v>26.666250000000002</v>
      </c>
    </row>
    <row r="176" spans="1:9" s="60" customFormat="1" ht="21.75" customHeight="1" x14ac:dyDescent="0.25">
      <c r="A176" s="124" t="s">
        <v>200</v>
      </c>
      <c r="B176" s="93" t="s">
        <v>201</v>
      </c>
      <c r="C176" s="107"/>
      <c r="D176" s="107"/>
      <c r="E176" s="107">
        <f>E174*12</f>
        <v>51199.199999999997</v>
      </c>
      <c r="F176" s="123"/>
      <c r="I176" s="60">
        <f>+E172*22</f>
        <v>4693.26</v>
      </c>
    </row>
    <row r="177" spans="1:11" s="60" customFormat="1" ht="21.75" customHeight="1" x14ac:dyDescent="0.25">
      <c r="A177" s="117"/>
      <c r="B177" s="93"/>
      <c r="C177" s="96"/>
      <c r="D177" s="96"/>
      <c r="E177" s="96"/>
      <c r="F177" s="123"/>
      <c r="I177" s="60">
        <f>+E172/17</f>
        <v>12.5488235294118</v>
      </c>
    </row>
    <row r="178" spans="1:11" s="60" customFormat="1" ht="21.75" customHeight="1" x14ac:dyDescent="0.25">
      <c r="A178" s="117" t="s">
        <v>81</v>
      </c>
      <c r="B178" s="93"/>
      <c r="C178" s="96"/>
      <c r="D178" s="96"/>
      <c r="E178" s="96"/>
      <c r="F178" s="123"/>
      <c r="I178" s="153">
        <f>1/H172</f>
        <v>3.7501E-2</v>
      </c>
    </row>
    <row r="179" spans="1:11" s="60" customFormat="1" ht="21.75" customHeight="1" x14ac:dyDescent="0.2">
      <c r="A179" s="86" t="s">
        <v>145</v>
      </c>
      <c r="B179" s="96" t="s">
        <v>4</v>
      </c>
      <c r="C179" s="102"/>
      <c r="D179" s="102"/>
      <c r="E179" s="102" t="e">
        <f>F48</f>
        <v>#REF!</v>
      </c>
      <c r="F179" s="123"/>
    </row>
    <row r="180" spans="1:11" s="60" customFormat="1" ht="21.75" customHeight="1" x14ac:dyDescent="0.2">
      <c r="A180" s="113" t="s">
        <v>39</v>
      </c>
      <c r="B180" s="93" t="s">
        <v>197</v>
      </c>
      <c r="C180" s="96">
        <f>E170</f>
        <v>26</v>
      </c>
      <c r="D180" s="96"/>
      <c r="E180" s="96"/>
      <c r="F180" s="123"/>
    </row>
    <row r="181" spans="1:11" s="60" customFormat="1" ht="21.75" customHeight="1" x14ac:dyDescent="0.25">
      <c r="A181" s="113" t="s">
        <v>202</v>
      </c>
      <c r="B181" s="93" t="s">
        <v>197</v>
      </c>
      <c r="C181" s="96"/>
      <c r="D181" s="96"/>
      <c r="E181" s="114"/>
      <c r="F181" s="125" t="e">
        <f>E179/C180</f>
        <v>#REF!</v>
      </c>
      <c r="K181" s="98"/>
    </row>
    <row r="182" spans="1:11" s="60" customFormat="1" ht="21.75" customHeight="1" x14ac:dyDescent="0.25">
      <c r="A182" s="113"/>
      <c r="B182" s="93"/>
      <c r="C182" s="96"/>
      <c r="D182" s="96"/>
      <c r="E182" s="96"/>
      <c r="F182" s="125"/>
    </row>
    <row r="183" spans="1:11" s="60" customFormat="1" ht="21.75" customHeight="1" x14ac:dyDescent="0.25">
      <c r="A183" s="86" t="s">
        <v>203</v>
      </c>
      <c r="B183" s="93"/>
      <c r="C183" s="108"/>
      <c r="D183" s="108"/>
      <c r="E183" s="102" t="e">
        <f>F86</f>
        <v>#REF!</v>
      </c>
      <c r="F183" s="109"/>
    </row>
    <row r="184" spans="1:11" s="60" customFormat="1" ht="21.75" customHeight="1" x14ac:dyDescent="0.25">
      <c r="A184" s="113" t="s">
        <v>35</v>
      </c>
      <c r="B184" s="93" t="s">
        <v>197</v>
      </c>
      <c r="C184" s="96">
        <f>C180</f>
        <v>26</v>
      </c>
      <c r="D184" s="96"/>
      <c r="E184" s="96"/>
      <c r="F184" s="125"/>
    </row>
    <row r="185" spans="1:11" s="60" customFormat="1" ht="21.75" customHeight="1" x14ac:dyDescent="0.25">
      <c r="A185" s="86" t="s">
        <v>244</v>
      </c>
      <c r="B185" s="93"/>
      <c r="C185" s="96"/>
      <c r="D185" s="96"/>
      <c r="E185" s="96"/>
      <c r="F185" s="125" t="e">
        <f>E183/C184</f>
        <v>#REF!</v>
      </c>
      <c r="K185" s="98"/>
    </row>
    <row r="186" spans="1:11" s="60" customFormat="1" ht="21.75" customHeight="1" x14ac:dyDescent="0.25">
      <c r="A186" s="113"/>
      <c r="B186" s="114"/>
      <c r="C186" s="96"/>
      <c r="D186" s="96"/>
      <c r="E186" s="96"/>
      <c r="F186" s="125"/>
    </row>
    <row r="187" spans="1:11" s="60" customFormat="1" ht="21.75" customHeight="1" x14ac:dyDescent="0.25">
      <c r="A187" s="113" t="s">
        <v>205</v>
      </c>
      <c r="B187" s="114"/>
      <c r="C187" s="96"/>
      <c r="D187" s="96"/>
      <c r="E187" s="96" t="e">
        <f>F118</f>
        <v>#REF!</v>
      </c>
      <c r="F187" s="125"/>
    </row>
    <row r="188" spans="1:11" s="60" customFormat="1" ht="21.75" customHeight="1" x14ac:dyDescent="0.25">
      <c r="A188" s="113" t="s">
        <v>35</v>
      </c>
      <c r="B188" s="93" t="s">
        <v>197</v>
      </c>
      <c r="C188" s="96">
        <f>C184</f>
        <v>26</v>
      </c>
      <c r="D188" s="96"/>
      <c r="E188" s="96"/>
      <c r="F188" s="125"/>
    </row>
    <row r="189" spans="1:11" s="60" customFormat="1" ht="21.75" customHeight="1" x14ac:dyDescent="0.25">
      <c r="A189" s="86" t="s">
        <v>206</v>
      </c>
      <c r="B189" s="93"/>
      <c r="C189" s="96"/>
      <c r="D189" s="96"/>
      <c r="E189" s="96"/>
      <c r="F189" s="125" t="e">
        <f>E187/C188</f>
        <v>#REF!</v>
      </c>
      <c r="K189" s="98"/>
    </row>
    <row r="190" spans="1:11" s="60" customFormat="1" ht="21.75" customHeight="1" x14ac:dyDescent="0.25">
      <c r="A190" s="113"/>
      <c r="B190" s="114"/>
      <c r="C190" s="96"/>
      <c r="D190" s="96"/>
      <c r="E190" s="96"/>
      <c r="F190" s="125"/>
    </row>
    <row r="191" spans="1:11" s="60" customFormat="1" ht="21.75" customHeight="1" x14ac:dyDescent="0.25">
      <c r="A191" s="113" t="s">
        <v>207</v>
      </c>
      <c r="B191" s="114"/>
      <c r="C191" s="96"/>
      <c r="D191" s="96"/>
      <c r="E191" s="96" t="e">
        <f>F147</f>
        <v>#REF!</v>
      </c>
      <c r="F191" s="125"/>
    </row>
    <row r="192" spans="1:11" s="60" customFormat="1" ht="21.75" customHeight="1" x14ac:dyDescent="0.25">
      <c r="A192" s="113" t="s">
        <v>35</v>
      </c>
      <c r="B192" s="93" t="s">
        <v>197</v>
      </c>
      <c r="C192" s="96">
        <f>C184</f>
        <v>26</v>
      </c>
      <c r="D192" s="96"/>
      <c r="E192" s="96"/>
      <c r="F192" s="125"/>
    </row>
    <row r="193" spans="1:11" s="60" customFormat="1" ht="21.75" customHeight="1" x14ac:dyDescent="0.25">
      <c r="A193" s="86" t="s">
        <v>206</v>
      </c>
      <c r="B193" s="93"/>
      <c r="C193" s="96"/>
      <c r="D193" s="96"/>
      <c r="E193" s="96"/>
      <c r="F193" s="125" t="e">
        <f>E191/C192</f>
        <v>#REF!</v>
      </c>
      <c r="K193" s="98"/>
    </row>
    <row r="194" spans="1:11" s="60" customFormat="1" ht="21.75" customHeight="1" x14ac:dyDescent="0.25">
      <c r="A194" s="113"/>
      <c r="B194" s="114"/>
      <c r="C194" s="96"/>
      <c r="D194" s="96"/>
      <c r="E194" s="96"/>
      <c r="F194" s="125"/>
    </row>
    <row r="195" spans="1:11" s="60" customFormat="1" ht="21.75" customHeight="1" x14ac:dyDescent="0.25">
      <c r="A195" s="113" t="s">
        <v>208</v>
      </c>
      <c r="B195" s="114"/>
      <c r="C195" s="96"/>
      <c r="D195" s="96"/>
      <c r="E195" s="96">
        <f>1000000*1.2</f>
        <v>1200000</v>
      </c>
      <c r="F195" s="125"/>
    </row>
    <row r="196" spans="1:11" s="60" customFormat="1" ht="21.75" customHeight="1" x14ac:dyDescent="0.25">
      <c r="A196" s="113" t="str">
        <f>176:176</f>
        <v>Produccion Anual</v>
      </c>
      <c r="B196" s="114"/>
      <c r="C196" s="96">
        <f>E176</f>
        <v>51199.199999999997</v>
      </c>
      <c r="D196" s="96"/>
      <c r="E196" s="114"/>
      <c r="F196" s="125"/>
    </row>
    <row r="197" spans="1:11" s="60" customFormat="1" ht="21.75" customHeight="1" x14ac:dyDescent="0.25">
      <c r="A197" s="113" t="s">
        <v>209</v>
      </c>
      <c r="B197" s="114"/>
      <c r="C197" s="96"/>
      <c r="D197" s="96"/>
      <c r="E197" s="96"/>
      <c r="F197" s="125">
        <f>E195/C196</f>
        <v>23.44</v>
      </c>
      <c r="K197" s="98"/>
    </row>
    <row r="198" spans="1:11" s="60" customFormat="1" ht="21.75" customHeight="1" x14ac:dyDescent="0.25">
      <c r="A198" s="113"/>
      <c r="B198" s="114"/>
      <c r="C198" s="96"/>
      <c r="D198" s="96"/>
      <c r="E198" s="96"/>
      <c r="F198" s="125"/>
    </row>
    <row r="199" spans="1:11" s="60" customFormat="1" ht="21.75" customHeight="1" x14ac:dyDescent="0.25">
      <c r="A199" s="113" t="s">
        <v>65</v>
      </c>
      <c r="B199" s="114"/>
      <c r="C199" s="96"/>
      <c r="D199" s="96"/>
      <c r="E199" s="96" t="e">
        <f>F164</f>
        <v>#REF!</v>
      </c>
      <c r="F199" s="125"/>
    </row>
    <row r="200" spans="1:11" s="60" customFormat="1" ht="21.75" customHeight="1" x14ac:dyDescent="0.25">
      <c r="A200" s="113" t="s">
        <v>35</v>
      </c>
      <c r="B200" s="114" t="s">
        <v>27</v>
      </c>
      <c r="C200" s="96">
        <f>E174</f>
        <v>4266.6000000000004</v>
      </c>
      <c r="D200" s="96"/>
      <c r="E200" s="96"/>
      <c r="F200" s="125"/>
    </row>
    <row r="201" spans="1:11" s="60" customFormat="1" ht="21.75" customHeight="1" x14ac:dyDescent="0.25">
      <c r="A201" s="113" t="s">
        <v>210</v>
      </c>
      <c r="B201" s="114"/>
      <c r="C201" s="96"/>
      <c r="D201" s="96"/>
      <c r="E201" s="96"/>
      <c r="F201" s="125" t="e">
        <f>E199/C200</f>
        <v>#REF!</v>
      </c>
      <c r="K201" s="98"/>
    </row>
    <row r="202" spans="1:11" s="60" customFormat="1" ht="21.75" customHeight="1" x14ac:dyDescent="0.25">
      <c r="A202" s="113"/>
      <c r="B202" s="114"/>
      <c r="C202" s="96"/>
      <c r="D202" s="96"/>
      <c r="E202" s="96"/>
      <c r="F202" s="125"/>
    </row>
    <row r="203" spans="1:11" s="60" customFormat="1" ht="21.75" customHeight="1" x14ac:dyDescent="0.25">
      <c r="A203" s="113" t="s">
        <v>211</v>
      </c>
      <c r="B203" s="114"/>
      <c r="C203" s="96">
        <v>30000</v>
      </c>
      <c r="D203" s="96">
        <f>800*1.3</f>
        <v>1040</v>
      </c>
      <c r="E203" s="96">
        <f>C203*D203</f>
        <v>31200000</v>
      </c>
      <c r="F203" s="125"/>
      <c r="K203" s="98"/>
    </row>
    <row r="204" spans="1:11" s="60" customFormat="1" ht="21.75" customHeight="1" x14ac:dyDescent="0.25">
      <c r="A204" s="113" t="s">
        <v>212</v>
      </c>
      <c r="B204" s="114"/>
      <c r="C204" s="96"/>
      <c r="D204" s="96"/>
      <c r="E204" s="96">
        <f>E203-E203*0.4</f>
        <v>18720000</v>
      </c>
      <c r="F204" s="125"/>
      <c r="K204" s="98"/>
    </row>
    <row r="205" spans="1:11" s="60" customFormat="1" ht="21.75" customHeight="1" x14ac:dyDescent="0.25">
      <c r="A205" s="113" t="s">
        <v>239</v>
      </c>
      <c r="B205" s="114"/>
      <c r="C205" s="96">
        <f>10*E176</f>
        <v>511992</v>
      </c>
      <c r="D205" s="96"/>
      <c r="E205" s="96"/>
      <c r="F205" s="125"/>
      <c r="K205" s="98"/>
    </row>
    <row r="206" spans="1:11" s="60" customFormat="1" ht="21.75" customHeight="1" x14ac:dyDescent="0.25">
      <c r="A206" s="113" t="s">
        <v>213</v>
      </c>
      <c r="B206" s="114"/>
      <c r="C206" s="96"/>
      <c r="D206" s="96"/>
      <c r="E206" s="96"/>
      <c r="F206" s="125">
        <f>E204/C205</f>
        <v>36.56</v>
      </c>
      <c r="K206" s="98"/>
    </row>
    <row r="207" spans="1:11" s="60" customFormat="1" ht="21.75" customHeight="1" x14ac:dyDescent="0.25">
      <c r="A207" s="113" t="s">
        <v>214</v>
      </c>
      <c r="B207" s="93" t="s">
        <v>27</v>
      </c>
      <c r="C207" s="96">
        <v>2</v>
      </c>
      <c r="D207" s="107">
        <f>20000*1.3</f>
        <v>26000</v>
      </c>
      <c r="E207" s="96">
        <f>D207*C207</f>
        <v>52000</v>
      </c>
      <c r="F207" s="125">
        <f>E207/E174</f>
        <v>12.19</v>
      </c>
      <c r="K207" s="98"/>
    </row>
    <row r="208" spans="1:11" s="60" customFormat="1" ht="21.75" customHeight="1" x14ac:dyDescent="0.25">
      <c r="A208" s="113"/>
      <c r="B208" s="114"/>
      <c r="C208" s="96"/>
      <c r="D208" s="96"/>
      <c r="E208" s="96"/>
      <c r="F208" s="125"/>
    </row>
    <row r="209" spans="1:11" s="60" customFormat="1" ht="21.75" customHeight="1" x14ac:dyDescent="0.25">
      <c r="A209" s="113" t="s">
        <v>14</v>
      </c>
      <c r="B209" s="114"/>
      <c r="C209" s="96"/>
      <c r="D209" s="96"/>
      <c r="E209" s="96"/>
      <c r="F209" s="125"/>
    </row>
    <row r="210" spans="1:11" s="60" customFormat="1" ht="21.75" customHeight="1" x14ac:dyDescent="0.25">
      <c r="A210" s="113" t="s">
        <v>215</v>
      </c>
      <c r="B210" s="93" t="s">
        <v>24</v>
      </c>
      <c r="C210" s="96">
        <v>1.25</v>
      </c>
      <c r="D210" s="107" t="e">
        <f>+(0.6*#REF!)+(0.25*#REF!)+(0.15*#REF!)</f>
        <v>#REF!</v>
      </c>
      <c r="E210" s="96" t="e">
        <f>D210*C210</f>
        <v>#REF!</v>
      </c>
      <c r="F210" s="125"/>
    </row>
    <row r="211" spans="1:11" s="60" customFormat="1" ht="21.75" customHeight="1" x14ac:dyDescent="0.25">
      <c r="A211" s="113" t="s">
        <v>216</v>
      </c>
      <c r="B211" s="93" t="s">
        <v>217</v>
      </c>
      <c r="C211" s="96">
        <v>1.25</v>
      </c>
      <c r="D211" s="107" t="e">
        <f>(5*#REF!+5*#REF!+10*#REF!+2*#REF!)</f>
        <v>#REF!</v>
      </c>
      <c r="E211" s="96" t="e">
        <f>C211*D211</f>
        <v>#REF!</v>
      </c>
      <c r="F211" s="125"/>
    </row>
    <row r="212" spans="1:11" s="60" customFormat="1" ht="21.75" customHeight="1" x14ac:dyDescent="0.25">
      <c r="A212" s="113" t="s">
        <v>218</v>
      </c>
      <c r="B212" s="93" t="s">
        <v>26</v>
      </c>
      <c r="C212" s="96">
        <v>1</v>
      </c>
      <c r="D212" s="96">
        <f>74.02*1.3</f>
        <v>96.23</v>
      </c>
      <c r="E212" s="96">
        <f>D212*C212</f>
        <v>96.23</v>
      </c>
      <c r="F212" s="125"/>
    </row>
    <row r="213" spans="1:11" s="60" customFormat="1" ht="21.75" customHeight="1" x14ac:dyDescent="0.25">
      <c r="A213" s="113" t="s">
        <v>219</v>
      </c>
      <c r="B213" s="93"/>
      <c r="C213" s="96"/>
      <c r="D213" s="96"/>
      <c r="E213" s="96"/>
      <c r="F213" s="125" t="e">
        <f>SUM(E210:E212)</f>
        <v>#REF!</v>
      </c>
      <c r="K213" s="98"/>
    </row>
    <row r="214" spans="1:11" s="60" customFormat="1" ht="20.25" customHeight="1" x14ac:dyDescent="0.25">
      <c r="A214" s="113"/>
      <c r="B214" s="93"/>
      <c r="C214" s="96"/>
      <c r="D214" s="96"/>
      <c r="E214" s="96"/>
      <c r="F214" s="125"/>
    </row>
    <row r="215" spans="1:11" s="60" customFormat="1" ht="20.25" customHeight="1" x14ac:dyDescent="0.25">
      <c r="A215" s="113" t="s">
        <v>220</v>
      </c>
      <c r="B215" s="93"/>
      <c r="C215" s="96"/>
      <c r="D215" s="96"/>
      <c r="E215" s="96"/>
      <c r="F215" s="125"/>
    </row>
    <row r="216" spans="1:11" s="60" customFormat="1" ht="20.25" customHeight="1" x14ac:dyDescent="0.25">
      <c r="A216" s="113" t="s">
        <v>221</v>
      </c>
      <c r="B216" s="93" t="s">
        <v>33</v>
      </c>
      <c r="C216" s="96">
        <v>1</v>
      </c>
      <c r="D216" s="107">
        <v>5500</v>
      </c>
      <c r="E216" s="96">
        <f>D216*C216</f>
        <v>5500</v>
      </c>
      <c r="F216" s="125"/>
    </row>
    <row r="217" spans="1:11" s="60" customFormat="1" ht="20.25" customHeight="1" x14ac:dyDescent="0.25">
      <c r="A217" s="113" t="s">
        <v>222</v>
      </c>
      <c r="B217" s="93" t="s">
        <v>33</v>
      </c>
      <c r="C217" s="96">
        <v>1</v>
      </c>
      <c r="D217" s="107">
        <v>1470</v>
      </c>
      <c r="E217" s="96">
        <f>D217*C217</f>
        <v>1470</v>
      </c>
      <c r="F217" s="125"/>
    </row>
    <row r="218" spans="1:11" s="60" customFormat="1" ht="20.25" customHeight="1" x14ac:dyDescent="0.25">
      <c r="A218" s="113" t="s">
        <v>223</v>
      </c>
      <c r="B218" s="93" t="s">
        <v>33</v>
      </c>
      <c r="C218" s="96">
        <v>2</v>
      </c>
      <c r="D218" s="107">
        <v>3000</v>
      </c>
      <c r="E218" s="96">
        <f>D218*C218</f>
        <v>6000</v>
      </c>
      <c r="F218" s="125"/>
    </row>
    <row r="219" spans="1:11" s="60" customFormat="1" ht="20.25" customHeight="1" x14ac:dyDescent="0.25">
      <c r="A219" s="113" t="s">
        <v>222</v>
      </c>
      <c r="B219" s="93" t="s">
        <v>33</v>
      </c>
      <c r="C219" s="107">
        <v>2</v>
      </c>
      <c r="D219" s="107">
        <v>2205</v>
      </c>
      <c r="E219" s="96">
        <f>D219*C219</f>
        <v>4410</v>
      </c>
      <c r="F219" s="125"/>
    </row>
    <row r="220" spans="1:11" s="60" customFormat="1" ht="20.25" customHeight="1" x14ac:dyDescent="0.25">
      <c r="A220" s="113" t="s">
        <v>9</v>
      </c>
      <c r="B220" s="93"/>
      <c r="C220" s="96"/>
      <c r="D220" s="96"/>
      <c r="E220" s="96">
        <f>SUM(E216:E219)</f>
        <v>17380</v>
      </c>
      <c r="F220" s="125"/>
    </row>
    <row r="221" spans="1:11" s="60" customFormat="1" ht="20.25" customHeight="1" x14ac:dyDescent="0.25">
      <c r="A221" s="113" t="s">
        <v>35</v>
      </c>
      <c r="B221" s="93" t="s">
        <v>33</v>
      </c>
      <c r="C221" s="96">
        <f>E172</f>
        <v>213.33</v>
      </c>
      <c r="D221" s="96"/>
      <c r="E221" s="96"/>
      <c r="F221" s="125"/>
    </row>
    <row r="222" spans="1:11" s="60" customFormat="1" ht="20.25" customHeight="1" x14ac:dyDescent="0.25">
      <c r="A222" s="113" t="s">
        <v>224</v>
      </c>
      <c r="B222" s="93"/>
      <c r="C222" s="96"/>
      <c r="D222" s="96"/>
      <c r="E222" s="96"/>
      <c r="F222" s="125">
        <f>E220/C221</f>
        <v>81.47</v>
      </c>
      <c r="K222" s="98"/>
    </row>
    <row r="223" spans="1:11" s="60" customFormat="1" ht="20.25" customHeight="1" x14ac:dyDescent="0.25">
      <c r="A223" s="113"/>
      <c r="B223" s="93"/>
      <c r="C223" s="96"/>
      <c r="D223" s="96"/>
      <c r="E223" s="96"/>
      <c r="F223" s="125"/>
    </row>
    <row r="224" spans="1:11" s="60" customFormat="1" ht="20.25" customHeight="1" x14ac:dyDescent="0.25">
      <c r="A224" s="113" t="s">
        <v>225</v>
      </c>
      <c r="B224" s="93"/>
      <c r="C224" s="96"/>
      <c r="D224" s="96"/>
      <c r="E224" s="96"/>
      <c r="F224" s="125"/>
    </row>
    <row r="225" spans="1:13" s="60" customFormat="1" ht="20.25" customHeight="1" x14ac:dyDescent="0.25">
      <c r="A225" s="113" t="s">
        <v>226</v>
      </c>
      <c r="B225" s="93" t="s">
        <v>27</v>
      </c>
      <c r="C225" s="96">
        <v>3</v>
      </c>
      <c r="D225" s="96">
        <v>5000</v>
      </c>
      <c r="E225" s="96">
        <f>D225*C225</f>
        <v>15000</v>
      </c>
      <c r="F225" s="125"/>
    </row>
    <row r="226" spans="1:13" s="60" customFormat="1" ht="20.25" customHeight="1" x14ac:dyDescent="0.25">
      <c r="A226" s="113" t="s">
        <v>227</v>
      </c>
      <c r="B226" s="93" t="s">
        <v>27</v>
      </c>
      <c r="C226" s="96">
        <v>3</v>
      </c>
      <c r="D226" s="96">
        <v>4000</v>
      </c>
      <c r="E226" s="96">
        <f>D226*C226</f>
        <v>12000</v>
      </c>
      <c r="F226" s="125"/>
    </row>
    <row r="227" spans="1:13" s="60" customFormat="1" ht="20.25" customHeight="1" x14ac:dyDescent="0.25">
      <c r="A227" s="113" t="s">
        <v>228</v>
      </c>
      <c r="B227" s="93" t="s">
        <v>27</v>
      </c>
      <c r="C227" s="96">
        <v>1</v>
      </c>
      <c r="D227" s="96">
        <v>7000</v>
      </c>
      <c r="E227" s="96">
        <f>D227*C227</f>
        <v>7000</v>
      </c>
      <c r="F227" s="125"/>
    </row>
    <row r="228" spans="1:13" s="60" customFormat="1" ht="20.25" customHeight="1" x14ac:dyDescent="0.25">
      <c r="A228" s="113" t="s">
        <v>9</v>
      </c>
      <c r="B228" s="93"/>
      <c r="C228" s="96"/>
      <c r="D228" s="96"/>
      <c r="E228" s="96">
        <f>SUM(E225:E227)</f>
        <v>34000</v>
      </c>
      <c r="F228" s="125"/>
    </row>
    <row r="229" spans="1:13" s="60" customFormat="1" ht="20.25" customHeight="1" x14ac:dyDescent="0.25">
      <c r="A229" s="113" t="s">
        <v>35</v>
      </c>
      <c r="B229" s="93" t="s">
        <v>27</v>
      </c>
      <c r="C229" s="96">
        <f>E174</f>
        <v>4266.6000000000004</v>
      </c>
      <c r="D229" s="96"/>
      <c r="E229" s="96"/>
      <c r="F229" s="125"/>
      <c r="M229" s="126"/>
    </row>
    <row r="230" spans="1:13" s="60" customFormat="1" ht="20.25" customHeight="1" x14ac:dyDescent="0.25">
      <c r="A230" s="113" t="s">
        <v>229</v>
      </c>
      <c r="B230" s="93"/>
      <c r="C230" s="96"/>
      <c r="D230" s="96"/>
      <c r="E230" s="96"/>
      <c r="F230" s="125">
        <f>E228/C229</f>
        <v>7.97</v>
      </c>
      <c r="K230" s="98"/>
    </row>
    <row r="231" spans="1:13" s="60" customFormat="1" ht="20.25" customHeight="1" x14ac:dyDescent="0.25">
      <c r="A231" s="113"/>
      <c r="B231" s="93"/>
      <c r="C231" s="96"/>
      <c r="D231" s="96"/>
      <c r="E231" s="96"/>
      <c r="F231" s="125"/>
    </row>
    <row r="232" spans="1:13" s="60" customFormat="1" ht="20.25" customHeight="1" x14ac:dyDescent="0.25">
      <c r="A232" s="113" t="s">
        <v>230</v>
      </c>
      <c r="B232" s="93"/>
      <c r="C232" s="96"/>
      <c r="D232" s="96"/>
      <c r="E232" s="96"/>
      <c r="F232" s="125"/>
    </row>
    <row r="233" spans="1:13" s="60" customFormat="1" ht="20.25" customHeight="1" x14ac:dyDescent="0.25">
      <c r="A233" s="113" t="s">
        <v>231</v>
      </c>
      <c r="B233" s="93" t="s">
        <v>124</v>
      </c>
      <c r="C233" s="96">
        <v>1</v>
      </c>
      <c r="D233" s="107" t="e">
        <f>#REF!+(0.04*155*B7)</f>
        <v>#REF!</v>
      </c>
      <c r="E233" s="96"/>
      <c r="F233" s="125"/>
    </row>
    <row r="234" spans="1:13" s="60" customFormat="1" ht="20.25" customHeight="1" x14ac:dyDescent="0.25">
      <c r="A234" s="113" t="s">
        <v>35</v>
      </c>
      <c r="B234" s="93" t="s">
        <v>124</v>
      </c>
      <c r="C234" s="96">
        <f>C192</f>
        <v>26</v>
      </c>
      <c r="D234" s="96"/>
      <c r="E234" s="96"/>
      <c r="F234" s="125"/>
      <c r="L234" s="126"/>
    </row>
    <row r="235" spans="1:13" s="60" customFormat="1" ht="20.25" customHeight="1" x14ac:dyDescent="0.25">
      <c r="A235" s="113" t="s">
        <v>232</v>
      </c>
      <c r="B235" s="114"/>
      <c r="C235" s="96"/>
      <c r="D235" s="96"/>
      <c r="E235" s="96"/>
      <c r="F235" s="125" t="e">
        <f>D233/C234</f>
        <v>#REF!</v>
      </c>
      <c r="K235" s="98"/>
    </row>
    <row r="236" spans="1:13" s="60" customFormat="1" ht="20.25" customHeight="1" x14ac:dyDescent="0.25">
      <c r="A236" s="113"/>
      <c r="B236" s="114"/>
      <c r="C236" s="96"/>
      <c r="D236" s="96"/>
      <c r="E236" s="96"/>
      <c r="F236" s="125"/>
    </row>
    <row r="237" spans="1:13" s="60" customFormat="1" ht="20.25" customHeight="1" x14ac:dyDescent="0.25">
      <c r="A237" s="113" t="s">
        <v>233</v>
      </c>
      <c r="B237" s="93" t="s">
        <v>234</v>
      </c>
      <c r="C237" s="96">
        <v>1</v>
      </c>
      <c r="D237" s="96">
        <v>150000</v>
      </c>
      <c r="E237" s="96">
        <f>D237*C237</f>
        <v>150000</v>
      </c>
      <c r="F237" s="125"/>
    </row>
    <row r="238" spans="1:13" s="60" customFormat="1" ht="20.25" customHeight="1" x14ac:dyDescent="0.25">
      <c r="A238" s="113" t="s">
        <v>35</v>
      </c>
      <c r="B238" s="93" t="s">
        <v>234</v>
      </c>
      <c r="C238" s="96">
        <f>E176</f>
        <v>51199.199999999997</v>
      </c>
      <c r="D238" s="96"/>
      <c r="E238" s="96"/>
      <c r="F238" s="125"/>
    </row>
    <row r="239" spans="1:13" s="60" customFormat="1" ht="20.25" customHeight="1" x14ac:dyDescent="0.25">
      <c r="A239" s="113" t="s">
        <v>235</v>
      </c>
      <c r="B239" s="93"/>
      <c r="C239" s="96"/>
      <c r="D239" s="96"/>
      <c r="E239" s="96"/>
      <c r="F239" s="125">
        <f>E237/C238</f>
        <v>2.93</v>
      </c>
      <c r="K239" s="98"/>
    </row>
    <row r="240" spans="1:13" s="60" customFormat="1" ht="21.75" customHeight="1" x14ac:dyDescent="0.25">
      <c r="A240" s="127"/>
      <c r="B240" s="128"/>
      <c r="C240" s="129"/>
      <c r="D240" s="129"/>
      <c r="E240" s="129"/>
      <c r="F240" s="130"/>
    </row>
    <row r="241" spans="1:11" s="60" customFormat="1" ht="21.75" customHeight="1" x14ac:dyDescent="0.25">
      <c r="A241" s="131" t="s">
        <v>245</v>
      </c>
      <c r="B241" s="128" t="s">
        <v>23</v>
      </c>
      <c r="C241" s="129">
        <v>28</v>
      </c>
      <c r="D241" s="129" t="e">
        <f>0.12*B5</f>
        <v>#REF!</v>
      </c>
      <c r="E241" s="129"/>
      <c r="F241" s="130" t="e">
        <f>C241*D241</f>
        <v>#REF!</v>
      </c>
      <c r="K241" s="98"/>
    </row>
    <row r="242" spans="1:11" s="60" customFormat="1" ht="33" customHeight="1" x14ac:dyDescent="0.25">
      <c r="A242" s="131" t="s">
        <v>241</v>
      </c>
      <c r="B242" s="128" t="s">
        <v>23</v>
      </c>
      <c r="C242" s="129">
        <v>6</v>
      </c>
      <c r="D242" s="132" t="e">
        <f>+B7</f>
        <v>#REF!</v>
      </c>
      <c r="E242" s="129" t="e">
        <f>C242*D242/E172</f>
        <v>#REF!</v>
      </c>
      <c r="F242" s="130" t="e">
        <f>E242</f>
        <v>#REF!</v>
      </c>
      <c r="K242" s="98"/>
    </row>
    <row r="243" spans="1:11" s="60" customFormat="1" ht="21.75" customHeight="1" thickBot="1" x14ac:dyDescent="0.3">
      <c r="A243" s="127"/>
      <c r="B243" s="128"/>
      <c r="C243" s="129"/>
      <c r="D243" s="129"/>
      <c r="E243" s="129"/>
      <c r="F243" s="130"/>
    </row>
    <row r="244" spans="1:11" s="60" customFormat="1" ht="21.75" customHeight="1" thickBot="1" x14ac:dyDescent="0.3">
      <c r="A244" s="133" t="s">
        <v>237</v>
      </c>
      <c r="B244" s="134" t="s">
        <v>32</v>
      </c>
      <c r="C244" s="135"/>
      <c r="D244" s="135"/>
      <c r="E244" s="136" t="s">
        <v>4</v>
      </c>
      <c r="F244" s="137" t="e">
        <f>SUM(F169:F243)</f>
        <v>#REF!</v>
      </c>
      <c r="H244" s="98"/>
      <c r="K244" s="126"/>
    </row>
    <row r="245" spans="1:11" s="60" customFormat="1" ht="12.75" customHeight="1" thickBot="1" x14ac:dyDescent="0.3">
      <c r="A245" s="133"/>
      <c r="B245" s="134"/>
      <c r="C245" s="135"/>
      <c r="D245" s="135"/>
      <c r="E245" s="136"/>
      <c r="F245" s="135"/>
      <c r="H245" s="98"/>
      <c r="K245" s="126"/>
    </row>
    <row r="246" spans="1:11" s="60" customFormat="1" ht="21.75" customHeight="1" thickBot="1" x14ac:dyDescent="0.3">
      <c r="A246" s="138" t="s">
        <v>237</v>
      </c>
      <c r="B246" s="139" t="s">
        <v>28</v>
      </c>
      <c r="C246" s="140">
        <v>1.25</v>
      </c>
      <c r="D246" s="140"/>
      <c r="E246" s="141" t="s">
        <v>4</v>
      </c>
      <c r="F246" s="142" t="e">
        <f>+F244*C246</f>
        <v>#REF!</v>
      </c>
    </row>
    <row r="247" spans="1:11" s="60" customFormat="1" ht="23.25" customHeight="1" thickBot="1" x14ac:dyDescent="0.3">
      <c r="A247" s="143"/>
      <c r="B247" s="144"/>
      <c r="C247" s="145"/>
      <c r="D247" s="145"/>
      <c r="E247" s="146"/>
      <c r="F247" s="147"/>
    </row>
    <row r="248" spans="1:11" s="60" customFormat="1" ht="21.75" customHeight="1" thickBot="1" x14ac:dyDescent="0.3">
      <c r="A248" s="143" t="s">
        <v>243</v>
      </c>
      <c r="B248" s="144" t="s">
        <v>32</v>
      </c>
      <c r="C248" s="148">
        <v>28</v>
      </c>
      <c r="D248" s="148" t="e">
        <f>3.12*B5</f>
        <v>#REF!</v>
      </c>
      <c r="E248" s="146" t="s">
        <v>4</v>
      </c>
      <c r="F248" s="149" t="e">
        <f>C248*D248</f>
        <v>#REF!</v>
      </c>
      <c r="K248" s="98"/>
    </row>
    <row r="249" spans="1:11" s="60" customFormat="1" ht="21.75" customHeight="1" thickBot="1" x14ac:dyDescent="0.3">
      <c r="A249" s="143"/>
      <c r="B249" s="144" t="s">
        <v>28</v>
      </c>
      <c r="C249" s="148">
        <v>35</v>
      </c>
      <c r="D249" s="148" t="e">
        <f>D248</f>
        <v>#REF!</v>
      </c>
      <c r="E249" s="146"/>
      <c r="F249" s="149" t="e">
        <f>+C249*D249</f>
        <v>#REF!</v>
      </c>
      <c r="K249" s="98"/>
    </row>
    <row r="250" spans="1:11" x14ac:dyDescent="0.25">
      <c r="A250" s="152"/>
      <c r="B250" s="152"/>
      <c r="C250" s="152"/>
      <c r="D250" s="152"/>
      <c r="E250" s="152"/>
      <c r="F250" s="152"/>
    </row>
    <row r="251" spans="1:11" x14ac:dyDescent="0.25">
      <c r="A251" s="152"/>
      <c r="B251" s="152"/>
      <c r="C251" s="152"/>
      <c r="D251" s="152"/>
      <c r="E251" s="152"/>
      <c r="F251" s="152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topLeftCell="A220" zoomScale="84" zoomScaleNormal="100" zoomScaleSheetLayoutView="84" workbookViewId="0">
      <selection activeCell="F249" sqref="F249"/>
    </sheetView>
  </sheetViews>
  <sheetFormatPr baseColWidth="10" defaultColWidth="11.42578125" defaultRowHeight="15" x14ac:dyDescent="0.25"/>
  <cols>
    <col min="1" max="1" width="54.7109375" style="150" customWidth="1"/>
    <col min="2" max="2" width="13.42578125" style="150" customWidth="1"/>
    <col min="3" max="3" width="16.28515625" style="150" customWidth="1"/>
    <col min="4" max="4" width="21" style="150" customWidth="1"/>
    <col min="5" max="5" width="18.42578125" style="150" customWidth="1"/>
    <col min="6" max="6" width="19" style="150" customWidth="1"/>
    <col min="7" max="7" width="11.42578125" style="150"/>
    <col min="8" max="8" width="17.28515625" style="150" customWidth="1"/>
    <col min="9" max="16384" width="11.42578125" style="150"/>
  </cols>
  <sheetData>
    <row r="1" spans="1:7" s="60" customFormat="1" ht="21.75" customHeight="1" x14ac:dyDescent="0.2">
      <c r="F1" s="61" t="s">
        <v>101</v>
      </c>
    </row>
    <row r="2" spans="1:7" s="60" customFormat="1" ht="21.75" customHeight="1" x14ac:dyDescent="0.2">
      <c r="E2" s="322">
        <v>45113</v>
      </c>
      <c r="F2" s="322"/>
    </row>
    <row r="3" spans="1:7" s="63" customFormat="1" ht="16.5" customHeight="1" x14ac:dyDescent="0.25">
      <c r="A3" s="62" t="s">
        <v>102</v>
      </c>
    </row>
    <row r="4" spans="1:7" s="60" customFormat="1" ht="16.5" customHeight="1" x14ac:dyDescent="0.2">
      <c r="B4" s="64"/>
      <c r="C4" s="65"/>
      <c r="D4" s="66"/>
      <c r="E4" s="66"/>
      <c r="F4" s="66"/>
      <c r="G4" s="66"/>
    </row>
    <row r="5" spans="1:7" s="60" customFormat="1" ht="16.5" customHeight="1" x14ac:dyDescent="0.2">
      <c r="A5" s="67" t="s">
        <v>103</v>
      </c>
      <c r="B5" s="68" t="e">
        <f>+#REF!</f>
        <v>#REF!</v>
      </c>
      <c r="C5" s="69"/>
      <c r="D5" s="67"/>
      <c r="E5" s="67" t="s">
        <v>104</v>
      </c>
      <c r="F5" s="70">
        <v>1.4</v>
      </c>
    </row>
    <row r="6" spans="1:7" s="60" customFormat="1" ht="16.5" customHeight="1" x14ac:dyDescent="0.2">
      <c r="A6" s="67" t="s">
        <v>105</v>
      </c>
      <c r="B6" s="71" t="s">
        <v>32</v>
      </c>
      <c r="C6" s="69"/>
      <c r="D6" s="67"/>
      <c r="E6" s="67"/>
      <c r="F6" s="67"/>
    </row>
    <row r="7" spans="1:7" s="60" customFormat="1" ht="16.5" customHeight="1" thickBot="1" x14ac:dyDescent="0.25">
      <c r="A7" s="67" t="s">
        <v>106</v>
      </c>
      <c r="B7" s="72" t="e">
        <f>+#REF!</f>
        <v>#REF!</v>
      </c>
      <c r="C7" s="72"/>
      <c r="D7" s="73"/>
      <c r="E7" s="73"/>
      <c r="F7" s="73"/>
    </row>
    <row r="8" spans="1:7" s="60" customFormat="1" ht="16.5" customHeight="1" thickBot="1" x14ac:dyDescent="0.25">
      <c r="A8" s="74" t="s">
        <v>107</v>
      </c>
      <c r="B8" s="75" t="s">
        <v>25</v>
      </c>
      <c r="C8" s="76" t="s">
        <v>2</v>
      </c>
      <c r="D8" s="75" t="s">
        <v>8</v>
      </c>
      <c r="E8" s="75" t="s">
        <v>3</v>
      </c>
      <c r="F8" s="77" t="s">
        <v>37</v>
      </c>
    </row>
    <row r="9" spans="1:7" s="60" customFormat="1" ht="21.75" customHeight="1" x14ac:dyDescent="0.2">
      <c r="A9" s="78" t="s">
        <v>108</v>
      </c>
      <c r="B9" s="79"/>
      <c r="C9" s="79"/>
      <c r="D9" s="79"/>
      <c r="E9" s="79"/>
      <c r="F9" s="80"/>
    </row>
    <row r="10" spans="1:7" s="60" customFormat="1" ht="13.5" customHeight="1" x14ac:dyDescent="0.2">
      <c r="A10" s="81"/>
      <c r="B10" s="79"/>
      <c r="C10" s="79"/>
      <c r="D10" s="79"/>
      <c r="E10" s="79"/>
      <c r="F10" s="80"/>
    </row>
    <row r="11" spans="1:7" s="60" customFormat="1" ht="21.75" customHeight="1" x14ac:dyDescent="0.2">
      <c r="A11" s="82" t="s">
        <v>109</v>
      </c>
      <c r="B11" s="83"/>
      <c r="C11" s="84"/>
      <c r="D11" s="83"/>
      <c r="E11" s="83"/>
      <c r="F11" s="85"/>
    </row>
    <row r="12" spans="1:7" s="60" customFormat="1" ht="21.75" customHeight="1" x14ac:dyDescent="0.2">
      <c r="A12" s="86" t="s">
        <v>110</v>
      </c>
      <c r="B12" s="87"/>
      <c r="C12" s="88"/>
      <c r="D12" s="88"/>
      <c r="E12" s="88"/>
      <c r="F12" s="89"/>
    </row>
    <row r="13" spans="1:7" s="60" customFormat="1" ht="21.75" customHeight="1" x14ac:dyDescent="0.2">
      <c r="A13" s="86" t="s">
        <v>111</v>
      </c>
      <c r="B13" s="87"/>
      <c r="C13" s="88"/>
      <c r="D13" s="88"/>
      <c r="E13" s="88"/>
      <c r="F13" s="89"/>
    </row>
    <row r="14" spans="1:7" s="60" customFormat="1" ht="21.75" customHeight="1" x14ac:dyDescent="0.2">
      <c r="A14" s="86" t="s">
        <v>112</v>
      </c>
      <c r="B14" s="87" t="s">
        <v>113</v>
      </c>
      <c r="C14" s="88">
        <v>120</v>
      </c>
      <c r="D14" s="88"/>
      <c r="E14" s="88"/>
      <c r="F14" s="89"/>
    </row>
    <row r="15" spans="1:7" s="60" customFormat="1" ht="21.75" customHeight="1" x14ac:dyDescent="0.2">
      <c r="A15" s="86" t="s">
        <v>114</v>
      </c>
      <c r="B15" s="87" t="s">
        <v>115</v>
      </c>
      <c r="C15" s="88"/>
      <c r="D15" s="88">
        <f>SUM(D17:D17)</f>
        <v>1340200.77</v>
      </c>
      <c r="E15" s="88"/>
      <c r="F15" s="89"/>
    </row>
    <row r="16" spans="1:7" s="60" customFormat="1" ht="21.75" customHeight="1" x14ac:dyDescent="0.2">
      <c r="A16" s="86" t="s">
        <v>116</v>
      </c>
      <c r="B16" s="87"/>
      <c r="C16" s="88"/>
      <c r="D16" s="88"/>
      <c r="E16" s="88"/>
      <c r="F16" s="89"/>
    </row>
    <row r="17" spans="1:7" s="60" customFormat="1" ht="21.75" customHeight="1" x14ac:dyDescent="0.2">
      <c r="A17" s="86" t="s">
        <v>117</v>
      </c>
      <c r="B17" s="87"/>
      <c r="C17" s="88"/>
      <c r="D17" s="88">
        <f>1218364.34*1.1</f>
        <v>1340200.77</v>
      </c>
      <c r="E17" s="88"/>
      <c r="F17" s="89"/>
    </row>
    <row r="18" spans="1:7" s="60" customFormat="1" ht="21.75" customHeight="1" x14ac:dyDescent="0.2">
      <c r="A18" s="86"/>
      <c r="B18" s="87"/>
      <c r="C18" s="88"/>
      <c r="D18" s="88"/>
      <c r="E18" s="88"/>
      <c r="F18" s="89"/>
    </row>
    <row r="19" spans="1:7" s="60" customFormat="1" ht="21.75" customHeight="1" x14ac:dyDescent="0.2">
      <c r="A19" s="86" t="s">
        <v>118</v>
      </c>
      <c r="B19" s="87"/>
      <c r="C19" s="88"/>
      <c r="D19" s="88"/>
      <c r="E19" s="88"/>
      <c r="F19" s="89"/>
    </row>
    <row r="20" spans="1:7" s="60" customFormat="1" ht="21.75" customHeight="1" x14ac:dyDescent="0.25">
      <c r="A20" s="90" t="s">
        <v>119</v>
      </c>
      <c r="B20" s="91" t="s">
        <v>4</v>
      </c>
      <c r="C20" s="88"/>
      <c r="D20" s="92" t="e">
        <f>D15*B5</f>
        <v>#REF!</v>
      </c>
      <c r="E20" s="83"/>
      <c r="F20" s="85"/>
    </row>
    <row r="21" spans="1:7" s="60" customFormat="1" ht="21.75" customHeight="1" x14ac:dyDescent="0.2">
      <c r="A21" s="86" t="s">
        <v>120</v>
      </c>
      <c r="B21" s="87" t="s">
        <v>4</v>
      </c>
      <c r="C21" s="88"/>
      <c r="D21" s="88"/>
      <c r="E21" s="88"/>
      <c r="F21" s="89"/>
    </row>
    <row r="22" spans="1:7" s="60" customFormat="1" ht="21.75" customHeight="1" x14ac:dyDescent="0.2">
      <c r="A22" s="86" t="s">
        <v>121</v>
      </c>
      <c r="B22" s="87" t="s">
        <v>4</v>
      </c>
      <c r="C22" s="88"/>
      <c r="D22" s="88" t="e">
        <f>D20*0.125</f>
        <v>#REF!</v>
      </c>
      <c r="E22" s="88"/>
      <c r="F22" s="89"/>
    </row>
    <row r="23" spans="1:7" s="60" customFormat="1" ht="21.75" customHeight="1" x14ac:dyDescent="0.2">
      <c r="A23" s="86" t="s">
        <v>122</v>
      </c>
      <c r="B23" s="87" t="s">
        <v>4</v>
      </c>
      <c r="C23" s="88"/>
      <c r="D23" s="88"/>
      <c r="E23" s="88"/>
      <c r="F23" s="89" t="e">
        <f>D20-D22</f>
        <v>#REF!</v>
      </c>
    </row>
    <row r="24" spans="1:7" s="60" customFormat="1" ht="21.75" customHeight="1" x14ac:dyDescent="0.2">
      <c r="A24" s="86"/>
      <c r="B24" s="93"/>
      <c r="C24" s="94"/>
      <c r="D24" s="94"/>
      <c r="E24" s="88"/>
      <c r="F24" s="95"/>
    </row>
    <row r="25" spans="1:7" s="60" customFormat="1" ht="21.75" customHeight="1" x14ac:dyDescent="0.2">
      <c r="A25" s="86" t="s">
        <v>123</v>
      </c>
      <c r="B25" s="93" t="s">
        <v>124</v>
      </c>
      <c r="C25" s="96">
        <v>1350</v>
      </c>
      <c r="D25" s="97"/>
      <c r="E25" s="94"/>
      <c r="F25" s="95"/>
      <c r="G25" s="98"/>
    </row>
    <row r="26" spans="1:7" s="60" customFormat="1" ht="21.75" customHeight="1" x14ac:dyDescent="0.25">
      <c r="A26" s="99" t="s">
        <v>125</v>
      </c>
      <c r="B26" s="93" t="s">
        <v>126</v>
      </c>
      <c r="C26" s="100">
        <v>10</v>
      </c>
      <c r="D26" s="94"/>
      <c r="E26" s="94"/>
      <c r="F26" s="101"/>
    </row>
    <row r="27" spans="1:7" s="60" customFormat="1" ht="33.75" customHeight="1" x14ac:dyDescent="0.2">
      <c r="A27" s="323" t="s">
        <v>127</v>
      </c>
      <c r="B27" s="324"/>
      <c r="C27" s="94"/>
      <c r="D27" s="94" t="e">
        <f>((C26+1)/(2*C26))*F23</f>
        <v>#REF!</v>
      </c>
      <c r="E27" s="94"/>
      <c r="F27" s="101"/>
    </row>
    <row r="28" spans="1:7" s="60" customFormat="1" ht="21.75" customHeight="1" x14ac:dyDescent="0.2">
      <c r="A28" s="86"/>
      <c r="B28" s="96"/>
      <c r="C28" s="102"/>
      <c r="D28" s="102"/>
      <c r="E28" s="102"/>
      <c r="F28" s="103"/>
    </row>
    <row r="29" spans="1:7" s="60" customFormat="1" ht="21.75" customHeight="1" x14ac:dyDescent="0.25">
      <c r="A29" s="104" t="s">
        <v>128</v>
      </c>
      <c r="B29" s="96"/>
      <c r="C29" s="102"/>
      <c r="D29" s="102"/>
      <c r="E29" s="102"/>
      <c r="F29" s="103"/>
    </row>
    <row r="30" spans="1:7" s="60" customFormat="1" ht="33.75" customHeight="1" x14ac:dyDescent="0.2">
      <c r="A30" s="105" t="s">
        <v>129</v>
      </c>
      <c r="B30" s="96"/>
      <c r="C30" s="102"/>
      <c r="D30" s="102" t="e">
        <f>+(F23/C26)/C25</f>
        <v>#REF!</v>
      </c>
      <c r="E30" s="102"/>
      <c r="F30" s="103"/>
    </row>
    <row r="31" spans="1:7" s="60" customFormat="1" ht="33.75" customHeight="1" x14ac:dyDescent="0.2">
      <c r="A31" s="105" t="s">
        <v>130</v>
      </c>
      <c r="B31" s="96"/>
      <c r="C31" s="102"/>
      <c r="D31" s="102" t="e">
        <f>(F23/C25)*0.03</f>
        <v>#REF!</v>
      </c>
      <c r="E31" s="102"/>
      <c r="F31" s="103"/>
      <c r="G31" s="106"/>
    </row>
    <row r="32" spans="1:7" s="60" customFormat="1" ht="21.75" customHeight="1" x14ac:dyDescent="0.2">
      <c r="A32" s="86" t="s">
        <v>131</v>
      </c>
      <c r="B32" s="96"/>
      <c r="C32" s="102"/>
      <c r="D32" s="102" t="e">
        <f>D27/C25*0.19</f>
        <v>#REF!</v>
      </c>
      <c r="E32" s="102"/>
      <c r="F32" s="103"/>
      <c r="G32" s="106"/>
    </row>
    <row r="33" spans="1:7" s="60" customFormat="1" ht="33.75" customHeight="1" x14ac:dyDescent="0.2">
      <c r="A33" s="105" t="s">
        <v>132</v>
      </c>
      <c r="B33" s="96"/>
      <c r="C33" s="102"/>
      <c r="D33" s="102" t="e">
        <f>D30*0.75</f>
        <v>#REF!</v>
      </c>
      <c r="E33" s="102"/>
      <c r="F33" s="103"/>
      <c r="G33" s="106"/>
    </row>
    <row r="34" spans="1:7" s="60" customFormat="1" ht="33.75" customHeight="1" x14ac:dyDescent="0.2">
      <c r="A34" s="105" t="s">
        <v>133</v>
      </c>
      <c r="B34" s="96"/>
      <c r="C34" s="102"/>
      <c r="D34" s="102" t="e">
        <f>D27/C25*0.03</f>
        <v>#REF!</v>
      </c>
      <c r="E34" s="102"/>
      <c r="F34" s="103"/>
      <c r="G34" s="106"/>
    </row>
    <row r="35" spans="1:7" s="60" customFormat="1" ht="21.75" customHeight="1" x14ac:dyDescent="0.25">
      <c r="A35" s="104" t="s">
        <v>134</v>
      </c>
      <c r="B35" s="107" t="s">
        <v>4</v>
      </c>
      <c r="C35" s="108"/>
      <c r="D35" s="108"/>
      <c r="E35" s="108"/>
      <c r="F35" s="109" t="e">
        <f>SUM(D30:D34)</f>
        <v>#REF!</v>
      </c>
      <c r="G35" s="106"/>
    </row>
    <row r="36" spans="1:7" s="60" customFormat="1" ht="21.75" customHeight="1" x14ac:dyDescent="0.2">
      <c r="A36" s="86"/>
      <c r="B36" s="96"/>
      <c r="C36" s="102"/>
      <c r="D36" s="102"/>
      <c r="E36" s="102"/>
      <c r="F36" s="103"/>
      <c r="G36" s="106"/>
    </row>
    <row r="37" spans="1:7" s="60" customFormat="1" ht="21.75" customHeight="1" x14ac:dyDescent="0.25">
      <c r="A37" s="104" t="s">
        <v>135</v>
      </c>
      <c r="B37" s="96"/>
      <c r="C37" s="102"/>
      <c r="D37" s="102"/>
      <c r="E37" s="102"/>
      <c r="F37" s="103"/>
      <c r="G37" s="106"/>
    </row>
    <row r="38" spans="1:7" s="60" customFormat="1" ht="21.75" customHeight="1" x14ac:dyDescent="0.25">
      <c r="A38" s="86" t="s">
        <v>136</v>
      </c>
      <c r="B38" s="96" t="s">
        <v>36</v>
      </c>
      <c r="C38" s="102">
        <v>160</v>
      </c>
      <c r="D38" s="108" t="e">
        <f>+B7</f>
        <v>#REF!</v>
      </c>
      <c r="E38" s="102" t="e">
        <f t="shared" ref="E38:E45" si="0">D38*C38</f>
        <v>#REF!</v>
      </c>
      <c r="F38" s="103"/>
      <c r="G38" s="106"/>
    </row>
    <row r="39" spans="1:7" s="60" customFormat="1" ht="21.75" customHeight="1" x14ac:dyDescent="0.2">
      <c r="A39" s="86" t="s">
        <v>137</v>
      </c>
      <c r="B39" s="96" t="s">
        <v>36</v>
      </c>
      <c r="C39" s="102">
        <v>0.5</v>
      </c>
      <c r="D39" s="102">
        <f>847*1.3</f>
        <v>1101.0999999999999</v>
      </c>
      <c r="E39" s="102">
        <f t="shared" si="0"/>
        <v>550.54999999999995</v>
      </c>
      <c r="F39" s="103"/>
      <c r="G39" s="106"/>
    </row>
    <row r="40" spans="1:7" s="60" customFormat="1" ht="21.75" customHeight="1" x14ac:dyDescent="0.2">
      <c r="A40" s="86" t="s">
        <v>138</v>
      </c>
      <c r="B40" s="96" t="s">
        <v>15</v>
      </c>
      <c r="C40" s="102">
        <v>0.75</v>
      </c>
      <c r="D40" s="102">
        <f>135*1.3</f>
        <v>175.5</v>
      </c>
      <c r="E40" s="102">
        <f t="shared" si="0"/>
        <v>131.63</v>
      </c>
      <c r="F40" s="103"/>
      <c r="G40" s="106"/>
    </row>
    <row r="41" spans="1:7" s="60" customFormat="1" ht="21.75" customHeight="1" x14ac:dyDescent="0.2">
      <c r="A41" s="86" t="s">
        <v>139</v>
      </c>
      <c r="B41" s="96" t="s">
        <v>15</v>
      </c>
      <c r="C41" s="102">
        <v>0.75</v>
      </c>
      <c r="D41" s="102">
        <f>135*1.3</f>
        <v>175.5</v>
      </c>
      <c r="E41" s="102">
        <f t="shared" si="0"/>
        <v>131.63</v>
      </c>
      <c r="F41" s="103"/>
      <c r="G41" s="106"/>
    </row>
    <row r="42" spans="1:7" s="60" customFormat="1" ht="21.75" customHeight="1" x14ac:dyDescent="0.2">
      <c r="A42" s="86" t="s">
        <v>140</v>
      </c>
      <c r="B42" s="96" t="s">
        <v>26</v>
      </c>
      <c r="C42" s="102">
        <v>1</v>
      </c>
      <c r="D42" s="102" t="e">
        <f>+#REF!</f>
        <v>#REF!</v>
      </c>
      <c r="E42" s="102" t="e">
        <f t="shared" si="0"/>
        <v>#REF!</v>
      </c>
      <c r="F42" s="103"/>
      <c r="G42" s="106"/>
    </row>
    <row r="43" spans="1:7" s="60" customFormat="1" ht="21.75" customHeight="1" x14ac:dyDescent="0.25">
      <c r="A43" s="86" t="s">
        <v>141</v>
      </c>
      <c r="B43" s="96" t="s">
        <v>36</v>
      </c>
      <c r="C43" s="102">
        <v>1</v>
      </c>
      <c r="D43" s="108" t="e">
        <f>D38</f>
        <v>#REF!</v>
      </c>
      <c r="E43" s="102" t="e">
        <f t="shared" si="0"/>
        <v>#REF!</v>
      </c>
      <c r="F43" s="103"/>
      <c r="G43" s="106"/>
    </row>
    <row r="44" spans="1:7" s="60" customFormat="1" ht="21.75" customHeight="1" x14ac:dyDescent="0.25">
      <c r="A44" s="86" t="s">
        <v>142</v>
      </c>
      <c r="B44" s="96" t="s">
        <v>36</v>
      </c>
      <c r="C44" s="102">
        <v>150</v>
      </c>
      <c r="D44" s="108" t="e">
        <f>+#REF!</f>
        <v>#REF!</v>
      </c>
      <c r="E44" s="102" t="e">
        <f t="shared" si="0"/>
        <v>#REF!</v>
      </c>
      <c r="F44" s="103"/>
      <c r="G44" s="106"/>
    </row>
    <row r="45" spans="1:7" s="60" customFormat="1" ht="21.75" customHeight="1" x14ac:dyDescent="0.25">
      <c r="A45" s="86" t="s">
        <v>143</v>
      </c>
      <c r="B45" s="96" t="s">
        <v>15</v>
      </c>
      <c r="C45" s="102">
        <v>6</v>
      </c>
      <c r="D45" s="108">
        <f>26.53*1.3</f>
        <v>34.49</v>
      </c>
      <c r="E45" s="102">
        <f t="shared" si="0"/>
        <v>206.94</v>
      </c>
      <c r="F45" s="103"/>
      <c r="G45" s="106"/>
    </row>
    <row r="46" spans="1:7" s="60" customFormat="1" ht="21.75" customHeight="1" x14ac:dyDescent="0.25">
      <c r="A46" s="104" t="s">
        <v>144</v>
      </c>
      <c r="B46" s="107" t="s">
        <v>4</v>
      </c>
      <c r="C46" s="108"/>
      <c r="D46" s="108"/>
      <c r="E46" s="108"/>
      <c r="F46" s="109" t="e">
        <f>SUM(E38:E45)</f>
        <v>#REF!</v>
      </c>
      <c r="G46" s="106"/>
    </row>
    <row r="47" spans="1:7" s="60" customFormat="1" ht="21.75" customHeight="1" x14ac:dyDescent="0.2">
      <c r="A47" s="86"/>
      <c r="B47" s="96"/>
      <c r="C47" s="102"/>
      <c r="D47" s="102"/>
      <c r="E47" s="102"/>
      <c r="F47" s="103"/>
      <c r="G47" s="106"/>
    </row>
    <row r="48" spans="1:7" s="60" customFormat="1" ht="21.75" customHeight="1" x14ac:dyDescent="0.25">
      <c r="A48" s="104" t="s">
        <v>145</v>
      </c>
      <c r="B48" s="107" t="s">
        <v>4</v>
      </c>
      <c r="C48" s="102"/>
      <c r="D48" s="102"/>
      <c r="E48" s="102"/>
      <c r="F48" s="109" t="e">
        <f>(F46+F35)</f>
        <v>#REF!</v>
      </c>
      <c r="G48" s="106"/>
    </row>
    <row r="49" spans="1:7" s="60" customFormat="1" ht="21.75" customHeight="1" x14ac:dyDescent="0.2">
      <c r="A49" s="86"/>
      <c r="B49" s="96"/>
      <c r="C49" s="102"/>
      <c r="D49" s="102"/>
      <c r="E49" s="102"/>
      <c r="F49" s="103"/>
      <c r="G49" s="106"/>
    </row>
    <row r="50" spans="1:7" s="60" customFormat="1" ht="21.75" customHeight="1" x14ac:dyDescent="0.25">
      <c r="A50" s="104" t="s">
        <v>146</v>
      </c>
      <c r="B50" s="96"/>
      <c r="C50" s="102"/>
      <c r="D50" s="102"/>
      <c r="E50" s="102"/>
      <c r="F50" s="103"/>
      <c r="G50" s="106"/>
    </row>
    <row r="51" spans="1:7" s="60" customFormat="1" ht="21.75" customHeight="1" x14ac:dyDescent="0.25">
      <c r="A51" s="86" t="s">
        <v>147</v>
      </c>
      <c r="B51" s="96" t="s">
        <v>115</v>
      </c>
      <c r="C51" s="102"/>
      <c r="D51" s="108">
        <f>45000*1.2</f>
        <v>54000</v>
      </c>
      <c r="E51" s="102"/>
      <c r="F51" s="103"/>
      <c r="G51" s="106"/>
    </row>
    <row r="52" spans="1:7" s="60" customFormat="1" ht="21.75" customHeight="1" x14ac:dyDescent="0.25">
      <c r="A52" s="86" t="s">
        <v>148</v>
      </c>
      <c r="B52" s="96" t="s">
        <v>115</v>
      </c>
      <c r="C52" s="102"/>
      <c r="D52" s="108">
        <f>135000*1.2</f>
        <v>162000</v>
      </c>
      <c r="E52" s="102"/>
      <c r="F52" s="103"/>
      <c r="G52" s="106"/>
    </row>
    <row r="53" spans="1:7" s="60" customFormat="1" ht="21.75" customHeight="1" x14ac:dyDescent="0.2">
      <c r="A53" s="86" t="s">
        <v>9</v>
      </c>
      <c r="B53" s="96"/>
      <c r="C53" s="102"/>
      <c r="D53" s="102"/>
      <c r="E53" s="102">
        <f>D51+D52</f>
        <v>216000</v>
      </c>
      <c r="F53" s="103"/>
      <c r="G53" s="106"/>
    </row>
    <row r="54" spans="1:7" s="60" customFormat="1" ht="21.75" customHeight="1" x14ac:dyDescent="0.2">
      <c r="A54" s="86" t="s">
        <v>149</v>
      </c>
      <c r="B54" s="110">
        <v>0.35</v>
      </c>
      <c r="C54" s="102"/>
      <c r="D54" s="102"/>
      <c r="E54" s="102">
        <f>+E53*B54</f>
        <v>75600</v>
      </c>
      <c r="F54" s="103"/>
      <c r="G54" s="106"/>
    </row>
    <row r="55" spans="1:7" s="60" customFormat="1" ht="21.75" customHeight="1" x14ac:dyDescent="0.25">
      <c r="A55" s="86" t="s">
        <v>150</v>
      </c>
      <c r="B55" s="96"/>
      <c r="C55" s="102"/>
      <c r="D55" s="102"/>
      <c r="E55" s="108">
        <f>SUM(E53:E54)</f>
        <v>291600</v>
      </c>
      <c r="F55" s="103"/>
      <c r="G55" s="106"/>
    </row>
    <row r="56" spans="1:7" s="60" customFormat="1" ht="21.75" customHeight="1" x14ac:dyDescent="0.2">
      <c r="A56" s="86"/>
      <c r="B56" s="96"/>
      <c r="C56" s="102"/>
      <c r="D56" s="102"/>
      <c r="E56" s="102"/>
      <c r="F56" s="103"/>
      <c r="G56" s="106"/>
    </row>
    <row r="57" spans="1:7" s="60" customFormat="1" ht="21.75" customHeight="1" x14ac:dyDescent="0.25">
      <c r="A57" s="90" t="s">
        <v>151</v>
      </c>
      <c r="B57" s="91" t="s">
        <v>4</v>
      </c>
      <c r="C57" s="88"/>
      <c r="D57" s="92" t="e">
        <f>E55*B5</f>
        <v>#REF!</v>
      </c>
      <c r="E57" s="83"/>
      <c r="F57" s="85"/>
      <c r="G57" s="106"/>
    </row>
    <row r="58" spans="1:7" s="60" customFormat="1" ht="21.75" customHeight="1" x14ac:dyDescent="0.2">
      <c r="A58" s="86" t="s">
        <v>120</v>
      </c>
      <c r="B58" s="91" t="s">
        <v>4</v>
      </c>
      <c r="C58" s="88"/>
      <c r="D58" s="88">
        <f>22*29000</f>
        <v>638000</v>
      </c>
      <c r="E58" s="88"/>
      <c r="F58" s="89"/>
      <c r="G58" s="106"/>
    </row>
    <row r="59" spans="1:7" s="60" customFormat="1" ht="21.75" customHeight="1" x14ac:dyDescent="0.25">
      <c r="A59" s="86"/>
      <c r="B59" s="91"/>
      <c r="C59" s="88"/>
      <c r="D59" s="88"/>
      <c r="E59" s="92" t="e">
        <f>D57-D58</f>
        <v>#REF!</v>
      </c>
      <c r="F59" s="89"/>
      <c r="G59" s="106"/>
    </row>
    <row r="60" spans="1:7" s="60" customFormat="1" ht="21.75" customHeight="1" x14ac:dyDescent="0.2">
      <c r="A60" s="86" t="s">
        <v>121</v>
      </c>
      <c r="B60" s="87" t="s">
        <v>4</v>
      </c>
      <c r="C60" s="88"/>
      <c r="D60" s="88" t="e">
        <f>E59*0.125</f>
        <v>#REF!</v>
      </c>
      <c r="E60" s="88" t="e">
        <f>D60</f>
        <v>#REF!</v>
      </c>
      <c r="F60" s="89"/>
    </row>
    <row r="61" spans="1:7" s="60" customFormat="1" ht="21.75" customHeight="1" x14ac:dyDescent="0.2">
      <c r="A61" s="86" t="s">
        <v>122</v>
      </c>
      <c r="B61" s="87" t="s">
        <v>4</v>
      </c>
      <c r="C61" s="88"/>
      <c r="D61" s="88"/>
      <c r="E61" s="88"/>
      <c r="F61" s="89" t="e">
        <f>E59-E60</f>
        <v>#REF!</v>
      </c>
      <c r="G61" s="106"/>
    </row>
    <row r="62" spans="1:7" s="60" customFormat="1" ht="21.75" customHeight="1" x14ac:dyDescent="0.2">
      <c r="A62" s="86"/>
      <c r="B62" s="93"/>
      <c r="C62" s="94"/>
      <c r="D62" s="94"/>
      <c r="E62" s="88"/>
      <c r="F62" s="95"/>
      <c r="G62" s="106"/>
    </row>
    <row r="63" spans="1:7" s="60" customFormat="1" ht="21.75" customHeight="1" x14ac:dyDescent="0.25">
      <c r="A63" s="99" t="s">
        <v>125</v>
      </c>
      <c r="B63" s="93" t="s">
        <v>126</v>
      </c>
      <c r="C63" s="100">
        <f>+C26</f>
        <v>10</v>
      </c>
      <c r="D63" s="94"/>
      <c r="E63" s="94"/>
      <c r="F63" s="101"/>
      <c r="G63" s="106"/>
    </row>
    <row r="64" spans="1:7" s="60" customFormat="1" ht="34.5" customHeight="1" x14ac:dyDescent="0.25">
      <c r="A64" s="323" t="s">
        <v>152</v>
      </c>
      <c r="B64" s="324"/>
      <c r="C64" s="94"/>
      <c r="D64" s="100" t="e">
        <f>((C63+1)/(2*C63))*F61</f>
        <v>#REF!</v>
      </c>
      <c r="E64" s="94"/>
      <c r="F64" s="101"/>
    </row>
    <row r="65" spans="1:7" s="60" customFormat="1" ht="14.25" customHeight="1" x14ac:dyDescent="0.2">
      <c r="A65" s="86"/>
      <c r="B65" s="96"/>
      <c r="C65" s="102"/>
      <c r="D65" s="102"/>
      <c r="E65" s="102"/>
      <c r="F65" s="103"/>
      <c r="G65" s="106"/>
    </row>
    <row r="66" spans="1:7" s="60" customFormat="1" ht="21.75" customHeight="1" x14ac:dyDescent="0.25">
      <c r="A66" s="104" t="s">
        <v>128</v>
      </c>
      <c r="B66" s="96"/>
      <c r="C66" s="102"/>
      <c r="D66" s="102"/>
      <c r="E66" s="102"/>
      <c r="F66" s="103"/>
      <c r="G66" s="106"/>
    </row>
    <row r="67" spans="1:7" s="60" customFormat="1" ht="31.5" customHeight="1" x14ac:dyDescent="0.25">
      <c r="A67" s="105" t="s">
        <v>153</v>
      </c>
      <c r="B67" s="96"/>
      <c r="C67" s="102"/>
      <c r="D67" s="108" t="e">
        <f>+(F61/C63)/C25</f>
        <v>#REF!</v>
      </c>
      <c r="E67" s="102"/>
      <c r="F67" s="103"/>
      <c r="G67" s="106"/>
    </row>
    <row r="68" spans="1:7" s="60" customFormat="1" ht="31.5" customHeight="1" x14ac:dyDescent="0.2">
      <c r="A68" s="105" t="s">
        <v>154</v>
      </c>
      <c r="B68" s="96"/>
      <c r="C68" s="102"/>
      <c r="D68" s="102" t="e">
        <f>F61/C25*0.03</f>
        <v>#REF!</v>
      </c>
      <c r="E68" s="102"/>
      <c r="F68" s="103"/>
    </row>
    <row r="69" spans="1:7" s="60" customFormat="1" ht="21.75" customHeight="1" x14ac:dyDescent="0.2">
      <c r="A69" s="86" t="s">
        <v>155</v>
      </c>
      <c r="B69" s="96"/>
      <c r="C69" s="102"/>
      <c r="D69" s="102" t="e">
        <f>D64/C25*0.19</f>
        <v>#REF!</v>
      </c>
      <c r="E69" s="102"/>
      <c r="F69" s="103"/>
      <c r="G69" s="106"/>
    </row>
    <row r="70" spans="1:7" s="60" customFormat="1" ht="31.5" customHeight="1" x14ac:dyDescent="0.2">
      <c r="A70" s="105" t="s">
        <v>156</v>
      </c>
      <c r="B70" s="96"/>
      <c r="C70" s="102"/>
      <c r="D70" s="102" t="e">
        <f>D67*0.75</f>
        <v>#REF!</v>
      </c>
      <c r="E70" s="102"/>
      <c r="F70" s="103"/>
      <c r="G70" s="106"/>
    </row>
    <row r="71" spans="1:7" s="60" customFormat="1" ht="31.5" customHeight="1" x14ac:dyDescent="0.2">
      <c r="A71" s="105" t="s">
        <v>157</v>
      </c>
      <c r="B71" s="96"/>
      <c r="C71" s="102"/>
      <c r="D71" s="102" t="e">
        <f>F61/C25*0.03</f>
        <v>#REF!</v>
      </c>
      <c r="E71" s="102"/>
      <c r="F71" s="103"/>
      <c r="G71" s="106"/>
    </row>
    <row r="72" spans="1:7" s="60" customFormat="1" ht="31.5" customHeight="1" x14ac:dyDescent="0.2">
      <c r="A72" s="105" t="s">
        <v>158</v>
      </c>
      <c r="B72" s="96"/>
      <c r="C72" s="102"/>
      <c r="D72" s="102" t="e">
        <f>D64/C25*0.03</f>
        <v>#REF!</v>
      </c>
      <c r="E72" s="102"/>
      <c r="F72" s="103"/>
    </row>
    <row r="73" spans="1:7" s="60" customFormat="1" ht="21.75" customHeight="1" x14ac:dyDescent="0.25">
      <c r="A73" s="104" t="s">
        <v>134</v>
      </c>
      <c r="B73" s="107" t="s">
        <v>4</v>
      </c>
      <c r="C73" s="108"/>
      <c r="D73" s="108"/>
      <c r="E73" s="108"/>
      <c r="F73" s="103" t="e">
        <f>SUM(D67:D72)</f>
        <v>#REF!</v>
      </c>
    </row>
    <row r="74" spans="1:7" s="60" customFormat="1" ht="21.75" customHeight="1" x14ac:dyDescent="0.2">
      <c r="A74" s="86"/>
      <c r="B74" s="96"/>
      <c r="C74" s="102"/>
      <c r="D74" s="102"/>
      <c r="E74" s="102"/>
      <c r="F74" s="103"/>
    </row>
    <row r="75" spans="1:7" s="60" customFormat="1" ht="21.75" customHeight="1" x14ac:dyDescent="0.25">
      <c r="A75" s="104" t="s">
        <v>135</v>
      </c>
      <c r="B75" s="96"/>
      <c r="C75" s="102"/>
      <c r="D75" s="102"/>
      <c r="E75" s="102"/>
      <c r="F75" s="103"/>
    </row>
    <row r="76" spans="1:7" s="60" customFormat="1" ht="21.75" customHeight="1" x14ac:dyDescent="0.25">
      <c r="A76" s="86" t="s">
        <v>159</v>
      </c>
      <c r="B76" s="96" t="s">
        <v>36</v>
      </c>
      <c r="C76" s="102">
        <v>4</v>
      </c>
      <c r="D76" s="108" t="e">
        <f>D38</f>
        <v>#REF!</v>
      </c>
      <c r="E76" s="102" t="e">
        <f>D76*C76</f>
        <v>#REF!</v>
      </c>
      <c r="F76" s="103"/>
    </row>
    <row r="77" spans="1:7" s="60" customFormat="1" ht="21.75" customHeight="1" x14ac:dyDescent="0.2">
      <c r="A77" s="86" t="s">
        <v>160</v>
      </c>
      <c r="B77" s="96" t="s">
        <v>36</v>
      </c>
      <c r="C77" s="102">
        <v>0.2</v>
      </c>
      <c r="D77" s="102" t="e">
        <f>E76</f>
        <v>#REF!</v>
      </c>
      <c r="E77" s="102" t="e">
        <f>D77*C77</f>
        <v>#REF!</v>
      </c>
      <c r="F77" s="103"/>
    </row>
    <row r="78" spans="1:7" s="60" customFormat="1" ht="21.75" customHeight="1" x14ac:dyDescent="0.2">
      <c r="A78" s="86" t="s">
        <v>161</v>
      </c>
      <c r="B78" s="96"/>
      <c r="C78" s="102"/>
      <c r="D78" s="102"/>
      <c r="E78" s="102"/>
      <c r="F78" s="103"/>
    </row>
    <row r="79" spans="1:7" s="60" customFormat="1" ht="21.75" customHeight="1" x14ac:dyDescent="0.25">
      <c r="A79" s="86" t="s">
        <v>162</v>
      </c>
      <c r="B79" s="96" t="s">
        <v>124</v>
      </c>
      <c r="C79" s="102">
        <v>3500</v>
      </c>
      <c r="D79" s="102"/>
      <c r="E79" s="108">
        <f>+D58/C79</f>
        <v>182.29</v>
      </c>
      <c r="F79" s="103" t="e">
        <f>SUM(E76:E79)</f>
        <v>#REF!</v>
      </c>
    </row>
    <row r="80" spans="1:7" s="60" customFormat="1" ht="21.75" customHeight="1" x14ac:dyDescent="0.2">
      <c r="A80" s="86"/>
      <c r="B80" s="96"/>
      <c r="C80" s="102"/>
      <c r="D80" s="102"/>
      <c r="E80" s="102"/>
      <c r="F80" s="103"/>
    </row>
    <row r="81" spans="1:12" s="60" customFormat="1" ht="21.75" customHeight="1" x14ac:dyDescent="0.2">
      <c r="A81" s="86" t="s">
        <v>163</v>
      </c>
      <c r="B81" s="96"/>
      <c r="C81" s="102"/>
      <c r="D81" s="102"/>
      <c r="E81" s="102"/>
      <c r="F81" s="103"/>
    </row>
    <row r="82" spans="1:12" s="60" customFormat="1" ht="21.75" customHeight="1" x14ac:dyDescent="0.25">
      <c r="A82" s="86" t="s">
        <v>38</v>
      </c>
      <c r="B82" s="96" t="s">
        <v>164</v>
      </c>
      <c r="C82" s="102">
        <f>23.83*8</f>
        <v>190.64</v>
      </c>
      <c r="D82" s="108">
        <f>(22500+5000)*F5</f>
        <v>38500</v>
      </c>
      <c r="E82" s="102">
        <f>D82/C82</f>
        <v>201.95</v>
      </c>
      <c r="F82" s="103"/>
    </row>
    <row r="83" spans="1:12" s="60" customFormat="1" ht="21.75" customHeight="1" x14ac:dyDescent="0.25">
      <c r="A83" s="86" t="s">
        <v>6</v>
      </c>
      <c r="B83" s="96" t="s">
        <v>164</v>
      </c>
      <c r="C83" s="102">
        <f>23.83*8</f>
        <v>190.64</v>
      </c>
      <c r="D83" s="108">
        <f>(15000+5000)*F5</f>
        <v>28000</v>
      </c>
      <c r="E83" s="102">
        <f>D83/C83</f>
        <v>146.87</v>
      </c>
      <c r="F83" s="103"/>
    </row>
    <row r="84" spans="1:12" s="60" customFormat="1" ht="21.75" customHeight="1" x14ac:dyDescent="0.25">
      <c r="A84" s="104" t="s">
        <v>165</v>
      </c>
      <c r="B84" s="107" t="s">
        <v>4</v>
      </c>
      <c r="C84" s="108"/>
      <c r="D84" s="108"/>
      <c r="E84" s="108"/>
      <c r="F84" s="103">
        <f>SUM(E82:E83)</f>
        <v>348.82</v>
      </c>
    </row>
    <row r="85" spans="1:12" s="60" customFormat="1" ht="21.75" customHeight="1" x14ac:dyDescent="0.25">
      <c r="A85" s="104"/>
      <c r="B85" s="107"/>
      <c r="C85" s="108"/>
      <c r="D85" s="108"/>
      <c r="E85" s="108"/>
      <c r="F85" s="109"/>
    </row>
    <row r="86" spans="1:12" s="60" customFormat="1" ht="21.75" customHeight="1" x14ac:dyDescent="0.25">
      <c r="A86" s="104" t="s">
        <v>166</v>
      </c>
      <c r="B86" s="107"/>
      <c r="C86" s="108"/>
      <c r="D86" s="108"/>
      <c r="E86" s="108"/>
      <c r="F86" s="109" t="e">
        <f>SUM(F73:F84)</f>
        <v>#REF!</v>
      </c>
    </row>
    <row r="87" spans="1:12" s="60" customFormat="1" ht="21.75" customHeight="1" x14ac:dyDescent="0.2">
      <c r="A87" s="86"/>
      <c r="B87" s="96"/>
      <c r="C87" s="102"/>
      <c r="D87" s="102"/>
      <c r="E87" s="102"/>
      <c r="F87" s="103"/>
    </row>
    <row r="88" spans="1:12" s="60" customFormat="1" ht="21.75" customHeight="1" x14ac:dyDescent="0.25">
      <c r="A88" s="104" t="s">
        <v>167</v>
      </c>
      <c r="B88" s="87"/>
      <c r="C88" s="88"/>
      <c r="D88" s="88"/>
      <c r="E88" s="88"/>
      <c r="F88" s="89"/>
    </row>
    <row r="89" spans="1:12" s="60" customFormat="1" ht="21.75" customHeight="1" x14ac:dyDescent="0.25">
      <c r="A89" s="90" t="s">
        <v>151</v>
      </c>
      <c r="B89" s="91" t="s">
        <v>4</v>
      </c>
      <c r="C89" s="88"/>
      <c r="D89" s="92" t="e">
        <f>95000*B5</f>
        <v>#REF!</v>
      </c>
      <c r="E89" s="83"/>
      <c r="F89" s="85"/>
    </row>
    <row r="90" spans="1:12" s="60" customFormat="1" ht="21.75" customHeight="1" x14ac:dyDescent="0.2">
      <c r="A90" s="86" t="s">
        <v>120</v>
      </c>
      <c r="B90" s="87"/>
      <c r="C90" s="88"/>
      <c r="D90" s="88"/>
      <c r="E90" s="88"/>
      <c r="F90" s="89"/>
    </row>
    <row r="91" spans="1:12" s="60" customFormat="1" ht="21.75" customHeight="1" x14ac:dyDescent="0.2">
      <c r="A91" s="86" t="s">
        <v>121</v>
      </c>
      <c r="B91" s="87" t="s">
        <v>4</v>
      </c>
      <c r="C91" s="88"/>
      <c r="D91" s="88" t="e">
        <f>D89*0.125</f>
        <v>#REF!</v>
      </c>
      <c r="E91" s="88"/>
      <c r="F91" s="89"/>
    </row>
    <row r="92" spans="1:12" s="60" customFormat="1" ht="21.75" customHeight="1" x14ac:dyDescent="0.2">
      <c r="A92" s="86" t="s">
        <v>122</v>
      </c>
      <c r="B92" s="87" t="s">
        <v>4</v>
      </c>
      <c r="C92" s="88"/>
      <c r="D92" s="88"/>
      <c r="E92" s="88"/>
      <c r="F92" s="89" t="e">
        <f>D89</f>
        <v>#REF!</v>
      </c>
    </row>
    <row r="93" spans="1:12" s="60" customFormat="1" ht="21.75" customHeight="1" x14ac:dyDescent="0.2">
      <c r="A93" s="86"/>
      <c r="B93" s="93"/>
      <c r="C93" s="94"/>
      <c r="D93" s="94"/>
      <c r="E93" s="88"/>
      <c r="F93" s="95"/>
    </row>
    <row r="94" spans="1:12" s="60" customFormat="1" ht="21.75" customHeight="1" x14ac:dyDescent="0.2">
      <c r="A94" s="86" t="s">
        <v>123</v>
      </c>
      <c r="B94" s="93" t="s">
        <v>124</v>
      </c>
      <c r="C94" s="96">
        <v>2000</v>
      </c>
      <c r="D94" s="97"/>
      <c r="E94" s="94"/>
      <c r="F94" s="95"/>
      <c r="L94" s="111"/>
    </row>
    <row r="95" spans="1:12" s="60" customFormat="1" ht="21.75" customHeight="1" x14ac:dyDescent="0.2">
      <c r="A95" s="99" t="s">
        <v>125</v>
      </c>
      <c r="B95" s="93" t="s">
        <v>126</v>
      </c>
      <c r="C95" s="94">
        <f>+C63</f>
        <v>10</v>
      </c>
      <c r="D95" s="94"/>
      <c r="E95" s="94"/>
      <c r="F95" s="101"/>
    </row>
    <row r="96" spans="1:12" s="60" customFormat="1" ht="37.5" customHeight="1" x14ac:dyDescent="0.25">
      <c r="A96" s="323" t="s">
        <v>152</v>
      </c>
      <c r="B96" s="324"/>
      <c r="C96" s="94"/>
      <c r="D96" s="100" t="e">
        <f>((C95+1)/(2*C95))*F92</f>
        <v>#REF!</v>
      </c>
      <c r="E96" s="94"/>
      <c r="F96" s="101"/>
    </row>
    <row r="97" spans="1:6" s="60" customFormat="1" ht="21.75" customHeight="1" x14ac:dyDescent="0.2">
      <c r="A97" s="86"/>
      <c r="B97" s="96"/>
      <c r="C97" s="102"/>
      <c r="D97" s="102"/>
      <c r="E97" s="102"/>
      <c r="F97" s="103"/>
    </row>
    <row r="98" spans="1:6" s="60" customFormat="1" ht="21.75" customHeight="1" x14ac:dyDescent="0.25">
      <c r="A98" s="104" t="s">
        <v>128</v>
      </c>
      <c r="B98" s="96"/>
      <c r="C98" s="102"/>
      <c r="D98" s="102"/>
      <c r="E98" s="102"/>
      <c r="F98" s="103"/>
    </row>
    <row r="99" spans="1:6" s="60" customFormat="1" ht="30" customHeight="1" x14ac:dyDescent="0.25">
      <c r="A99" s="105" t="s">
        <v>129</v>
      </c>
      <c r="B99" s="96"/>
      <c r="C99" s="102"/>
      <c r="D99" s="108" t="e">
        <f>+(F92/C95)/C25</f>
        <v>#REF!</v>
      </c>
      <c r="E99" s="102"/>
      <c r="F99" s="103"/>
    </row>
    <row r="100" spans="1:6" s="60" customFormat="1" ht="30" customHeight="1" x14ac:dyDescent="0.2">
      <c r="A100" s="105" t="s">
        <v>130</v>
      </c>
      <c r="B100" s="96"/>
      <c r="C100" s="102"/>
      <c r="D100" s="102" t="e">
        <f>F92/C94*0.03</f>
        <v>#REF!</v>
      </c>
      <c r="E100" s="102"/>
      <c r="F100" s="103"/>
    </row>
    <row r="101" spans="1:6" s="60" customFormat="1" ht="21" customHeight="1" x14ac:dyDescent="0.2">
      <c r="A101" s="86" t="s">
        <v>168</v>
      </c>
      <c r="B101" s="96"/>
      <c r="C101" s="102"/>
      <c r="D101" s="102" t="e">
        <f>D96/C94*0.19</f>
        <v>#REF!</v>
      </c>
      <c r="E101" s="102"/>
      <c r="F101" s="103"/>
    </row>
    <row r="102" spans="1:6" s="60" customFormat="1" ht="30" customHeight="1" x14ac:dyDescent="0.2">
      <c r="A102" s="105" t="s">
        <v>156</v>
      </c>
      <c r="B102" s="96"/>
      <c r="C102" s="102"/>
      <c r="D102" s="102" t="e">
        <f>D99*0.75</f>
        <v>#REF!</v>
      </c>
      <c r="E102" s="102"/>
      <c r="F102" s="103"/>
    </row>
    <row r="103" spans="1:6" s="60" customFormat="1" ht="30" customHeight="1" x14ac:dyDescent="0.2">
      <c r="A103" s="105" t="s">
        <v>169</v>
      </c>
      <c r="B103" s="96"/>
      <c r="C103" s="102"/>
      <c r="D103" s="102" t="e">
        <f>F92/C94*0.03</f>
        <v>#REF!</v>
      </c>
      <c r="E103" s="102"/>
      <c r="F103" s="103"/>
    </row>
    <row r="104" spans="1:6" s="60" customFormat="1" ht="30" customHeight="1" x14ac:dyDescent="0.2">
      <c r="A104" s="105" t="s">
        <v>133</v>
      </c>
      <c r="B104" s="96"/>
      <c r="C104" s="102"/>
      <c r="D104" s="102" t="e">
        <f>D96/C94*0.03</f>
        <v>#REF!</v>
      </c>
      <c r="E104" s="102"/>
      <c r="F104" s="103"/>
    </row>
    <row r="105" spans="1:6" s="60" customFormat="1" ht="21.75" customHeight="1" x14ac:dyDescent="0.25">
      <c r="A105" s="104" t="s">
        <v>134</v>
      </c>
      <c r="B105" s="107" t="s">
        <v>4</v>
      </c>
      <c r="C105" s="108"/>
      <c r="D105" s="108"/>
      <c r="E105" s="108"/>
      <c r="F105" s="109" t="e">
        <f>SUM(D99:D104)</f>
        <v>#REF!</v>
      </c>
    </row>
    <row r="106" spans="1:6" s="60" customFormat="1" ht="21.75" customHeight="1" x14ac:dyDescent="0.2">
      <c r="A106" s="86"/>
      <c r="B106" s="96"/>
      <c r="C106" s="102"/>
      <c r="D106" s="102"/>
      <c r="E106" s="102"/>
      <c r="F106" s="103"/>
    </row>
    <row r="107" spans="1:6" s="60" customFormat="1" ht="21.75" customHeight="1" x14ac:dyDescent="0.25">
      <c r="A107" s="104" t="s">
        <v>135</v>
      </c>
      <c r="B107" s="96"/>
      <c r="C107" s="102"/>
      <c r="D107" s="102"/>
      <c r="E107" s="102"/>
      <c r="F107" s="103"/>
    </row>
    <row r="108" spans="1:6" s="60" customFormat="1" ht="21.75" customHeight="1" x14ac:dyDescent="0.25">
      <c r="A108" s="86" t="s">
        <v>170</v>
      </c>
      <c r="B108" s="96" t="s">
        <v>36</v>
      </c>
      <c r="C108" s="102">
        <v>8</v>
      </c>
      <c r="D108" s="108" t="e">
        <f>D76</f>
        <v>#REF!</v>
      </c>
      <c r="E108" s="102" t="e">
        <f>D108*C108</f>
        <v>#REF!</v>
      </c>
      <c r="F108" s="103"/>
    </row>
    <row r="109" spans="1:6" s="60" customFormat="1" ht="21.75" customHeight="1" x14ac:dyDescent="0.2">
      <c r="A109" s="86" t="s">
        <v>5</v>
      </c>
      <c r="B109" s="96" t="s">
        <v>36</v>
      </c>
      <c r="C109" s="102">
        <v>0.2</v>
      </c>
      <c r="D109" s="102" t="e">
        <f>E108</f>
        <v>#REF!</v>
      </c>
      <c r="E109" s="102" t="e">
        <f>D109*C109</f>
        <v>#REF!</v>
      </c>
      <c r="F109" s="103"/>
    </row>
    <row r="110" spans="1:6" s="60" customFormat="1" ht="21.75" customHeight="1" x14ac:dyDescent="0.2">
      <c r="A110" s="86" t="s">
        <v>171</v>
      </c>
      <c r="B110" s="96"/>
      <c r="C110" s="102">
        <v>0.2</v>
      </c>
      <c r="D110" s="102" t="e">
        <f>E108</f>
        <v>#REF!</v>
      </c>
      <c r="E110" s="102" t="e">
        <f>D110*C110</f>
        <v>#REF!</v>
      </c>
      <c r="F110" s="103" t="e">
        <f>SUM(E108:E110)</f>
        <v>#REF!</v>
      </c>
    </row>
    <row r="111" spans="1:6" s="60" customFormat="1" ht="21.75" customHeight="1" x14ac:dyDescent="0.2">
      <c r="A111" s="86"/>
      <c r="B111" s="96"/>
      <c r="C111" s="102"/>
      <c r="D111" s="102"/>
      <c r="E111" s="102"/>
      <c r="F111" s="103"/>
    </row>
    <row r="112" spans="1:6" s="60" customFormat="1" ht="21.75" customHeight="1" x14ac:dyDescent="0.2">
      <c r="A112" s="86" t="s">
        <v>163</v>
      </c>
      <c r="B112" s="96"/>
      <c r="C112" s="102"/>
      <c r="D112" s="102"/>
      <c r="E112" s="102"/>
      <c r="F112" s="103"/>
    </row>
    <row r="113" spans="1:6" s="60" customFormat="1" ht="21.75" customHeight="1" x14ac:dyDescent="0.25">
      <c r="A113" s="86" t="s">
        <v>44</v>
      </c>
      <c r="B113" s="96" t="s">
        <v>164</v>
      </c>
      <c r="C113" s="102">
        <f>23.83*8</f>
        <v>190.64</v>
      </c>
      <c r="D113" s="108" t="e">
        <f>+#REF!*F5</f>
        <v>#REF!</v>
      </c>
      <c r="E113" s="102" t="e">
        <f>D113/C113</f>
        <v>#REF!</v>
      </c>
      <c r="F113" s="103" t="e">
        <f>SUM(E113)</f>
        <v>#REF!</v>
      </c>
    </row>
    <row r="114" spans="1:6" s="60" customFormat="1" ht="21.75" customHeight="1" x14ac:dyDescent="0.25">
      <c r="A114" s="104" t="s">
        <v>165</v>
      </c>
      <c r="B114" s="107" t="s">
        <v>4</v>
      </c>
      <c r="C114" s="108"/>
      <c r="D114" s="108"/>
      <c r="E114" s="108"/>
      <c r="F114" s="109" t="e">
        <f>SUM(F110:F113)</f>
        <v>#REF!</v>
      </c>
    </row>
    <row r="115" spans="1:6" s="60" customFormat="1" ht="21.75" customHeight="1" x14ac:dyDescent="0.2">
      <c r="A115" s="86"/>
      <c r="B115" s="96"/>
      <c r="C115" s="102"/>
      <c r="D115" s="102"/>
      <c r="E115" s="102"/>
      <c r="F115" s="103"/>
    </row>
    <row r="116" spans="1:6" s="60" customFormat="1" ht="21.75" customHeight="1" x14ac:dyDescent="0.25">
      <c r="A116" s="104" t="s">
        <v>172</v>
      </c>
      <c r="B116" s="107" t="s">
        <v>4</v>
      </c>
      <c r="C116" s="102"/>
      <c r="D116" s="102"/>
      <c r="E116" s="102"/>
      <c r="F116" s="103" t="e">
        <f>F105+F114</f>
        <v>#REF!</v>
      </c>
    </row>
    <row r="117" spans="1:6" s="60" customFormat="1" ht="34.5" customHeight="1" x14ac:dyDescent="0.25">
      <c r="A117" s="112" t="s">
        <v>173</v>
      </c>
      <c r="B117" s="107" t="s">
        <v>4</v>
      </c>
      <c r="C117" s="102"/>
      <c r="D117" s="102"/>
      <c r="E117" s="102"/>
      <c r="F117" s="103" t="e">
        <f>F116*0.2</f>
        <v>#REF!</v>
      </c>
    </row>
    <row r="118" spans="1:6" s="60" customFormat="1" ht="21.75" customHeight="1" x14ac:dyDescent="0.25">
      <c r="A118" s="104" t="s">
        <v>174</v>
      </c>
      <c r="B118" s="107" t="s">
        <v>4</v>
      </c>
      <c r="C118" s="102"/>
      <c r="D118" s="102"/>
      <c r="E118" s="102"/>
      <c r="F118" s="109" t="e">
        <f>SUM(F116:F117)</f>
        <v>#REF!</v>
      </c>
    </row>
    <row r="119" spans="1:6" s="60" customFormat="1" ht="21.75" customHeight="1" x14ac:dyDescent="0.2">
      <c r="A119" s="113"/>
      <c r="B119" s="114"/>
      <c r="C119" s="114"/>
      <c r="D119" s="114"/>
      <c r="E119" s="114"/>
      <c r="F119" s="89"/>
    </row>
    <row r="120" spans="1:6" s="60" customFormat="1" ht="21.75" customHeight="1" x14ac:dyDescent="0.25">
      <c r="A120" s="104" t="s">
        <v>175</v>
      </c>
      <c r="B120" s="87"/>
      <c r="C120" s="88"/>
      <c r="D120" s="88"/>
      <c r="E120" s="88"/>
      <c r="F120" s="89"/>
    </row>
    <row r="121" spans="1:6" s="60" customFormat="1" ht="21.75" customHeight="1" x14ac:dyDescent="0.2">
      <c r="A121" s="86" t="s">
        <v>176</v>
      </c>
      <c r="B121" s="96" t="s">
        <v>115</v>
      </c>
      <c r="C121" s="102"/>
      <c r="D121" s="102">
        <v>75000</v>
      </c>
      <c r="E121" s="102"/>
      <c r="F121" s="103"/>
    </row>
    <row r="122" spans="1:6" s="60" customFormat="1" ht="21.75" customHeight="1" x14ac:dyDescent="0.25">
      <c r="A122" s="104"/>
      <c r="B122" s="87"/>
      <c r="C122" s="88"/>
      <c r="D122" s="88"/>
      <c r="E122" s="88"/>
      <c r="F122" s="89"/>
    </row>
    <row r="123" spans="1:6" s="60" customFormat="1" ht="21.75" customHeight="1" x14ac:dyDescent="0.25">
      <c r="A123" s="90" t="s">
        <v>151</v>
      </c>
      <c r="B123" s="91" t="s">
        <v>4</v>
      </c>
      <c r="C123" s="88"/>
      <c r="D123" s="92" t="e">
        <f>D121*B5</f>
        <v>#REF!</v>
      </c>
      <c r="E123" s="83"/>
      <c r="F123" s="85"/>
    </row>
    <row r="124" spans="1:6" s="60" customFormat="1" ht="21.75" customHeight="1" x14ac:dyDescent="0.2">
      <c r="A124" s="86" t="s">
        <v>120</v>
      </c>
      <c r="B124" s="87"/>
      <c r="C124" s="88"/>
      <c r="D124" s="88"/>
      <c r="E124" s="88"/>
      <c r="F124" s="89"/>
    </row>
    <row r="125" spans="1:6" s="60" customFormat="1" ht="21.75" customHeight="1" x14ac:dyDescent="0.2">
      <c r="A125" s="86" t="s">
        <v>121</v>
      </c>
      <c r="B125" s="87" t="s">
        <v>4</v>
      </c>
      <c r="C125" s="88"/>
      <c r="D125" s="88" t="e">
        <f>D123*0.125</f>
        <v>#REF!</v>
      </c>
      <c r="E125" s="88"/>
      <c r="F125" s="89"/>
    </row>
    <row r="126" spans="1:6" s="60" customFormat="1" ht="21.75" customHeight="1" x14ac:dyDescent="0.2">
      <c r="A126" s="86" t="s">
        <v>122</v>
      </c>
      <c r="B126" s="87" t="s">
        <v>4</v>
      </c>
      <c r="C126" s="88"/>
      <c r="D126" s="88"/>
      <c r="E126" s="88"/>
      <c r="F126" s="89" t="e">
        <f>D123</f>
        <v>#REF!</v>
      </c>
    </row>
    <row r="127" spans="1:6" s="60" customFormat="1" ht="21.75" customHeight="1" x14ac:dyDescent="0.2">
      <c r="A127" s="86"/>
      <c r="B127" s="93"/>
      <c r="C127" s="94"/>
      <c r="D127" s="94"/>
      <c r="E127" s="88"/>
      <c r="F127" s="95"/>
    </row>
    <row r="128" spans="1:6" s="60" customFormat="1" ht="21.75" customHeight="1" x14ac:dyDescent="0.2">
      <c r="A128" s="86" t="s">
        <v>123</v>
      </c>
      <c r="B128" s="93" t="s">
        <v>124</v>
      </c>
      <c r="C128" s="96">
        <v>2000</v>
      </c>
      <c r="D128" s="97"/>
      <c r="E128" s="94"/>
      <c r="F128" s="95"/>
    </row>
    <row r="129" spans="1:8" s="60" customFormat="1" ht="21.75" customHeight="1" x14ac:dyDescent="0.2">
      <c r="A129" s="99" t="s">
        <v>125</v>
      </c>
      <c r="B129" s="93" t="s">
        <v>126</v>
      </c>
      <c r="C129" s="94">
        <v>10</v>
      </c>
      <c r="D129" s="94"/>
      <c r="E129" s="94"/>
      <c r="F129" s="101"/>
    </row>
    <row r="130" spans="1:8" s="60" customFormat="1" ht="33.75" customHeight="1" x14ac:dyDescent="0.2">
      <c r="A130" s="323" t="s">
        <v>152</v>
      </c>
      <c r="B130" s="324"/>
      <c r="C130" s="94"/>
      <c r="D130" s="94" t="e">
        <f>F126*((10+1)/(2*10))</f>
        <v>#REF!</v>
      </c>
      <c r="E130" s="94"/>
      <c r="F130" s="101"/>
    </row>
    <row r="131" spans="1:8" s="60" customFormat="1" ht="21.75" customHeight="1" x14ac:dyDescent="0.2">
      <c r="A131" s="86"/>
      <c r="B131" s="96"/>
      <c r="C131" s="102"/>
      <c r="D131" s="102"/>
      <c r="E131" s="102"/>
      <c r="F131" s="103"/>
    </row>
    <row r="132" spans="1:8" s="60" customFormat="1" ht="21.75" customHeight="1" x14ac:dyDescent="0.25">
      <c r="A132" s="104" t="s">
        <v>128</v>
      </c>
      <c r="B132" s="96"/>
      <c r="C132" s="102"/>
      <c r="D132" s="102"/>
      <c r="E132" s="102"/>
      <c r="F132" s="103"/>
    </row>
    <row r="133" spans="1:8" s="60" customFormat="1" ht="33" customHeight="1" x14ac:dyDescent="0.2">
      <c r="A133" s="105" t="s">
        <v>129</v>
      </c>
      <c r="B133" s="96"/>
      <c r="C133" s="102"/>
      <c r="D133" s="102" t="e">
        <f>F126/C128*0.1</f>
        <v>#REF!</v>
      </c>
      <c r="E133" s="102"/>
      <c r="F133" s="103"/>
    </row>
    <row r="134" spans="1:8" s="60" customFormat="1" ht="33" customHeight="1" x14ac:dyDescent="0.2">
      <c r="A134" s="105" t="s">
        <v>130</v>
      </c>
      <c r="B134" s="96"/>
      <c r="C134" s="102"/>
      <c r="D134" s="102" t="e">
        <f>F126/C128*0.03</f>
        <v>#REF!</v>
      </c>
      <c r="E134" s="102"/>
      <c r="F134" s="103"/>
    </row>
    <row r="135" spans="1:8" s="60" customFormat="1" ht="21.75" customHeight="1" x14ac:dyDescent="0.2">
      <c r="A135" s="86" t="s">
        <v>177</v>
      </c>
      <c r="B135" s="96"/>
      <c r="C135" s="102"/>
      <c r="D135" s="102" t="e">
        <f>D130/C128*0.19</f>
        <v>#REF!</v>
      </c>
      <c r="E135" s="102"/>
      <c r="F135" s="103"/>
    </row>
    <row r="136" spans="1:8" s="60" customFormat="1" ht="21.75" customHeight="1" x14ac:dyDescent="0.2">
      <c r="A136" s="105" t="s">
        <v>178</v>
      </c>
      <c r="B136" s="96"/>
      <c r="C136" s="102"/>
      <c r="D136" s="102" t="e">
        <f>D133*0.75</f>
        <v>#REF!</v>
      </c>
      <c r="E136" s="102"/>
      <c r="F136" s="103"/>
    </row>
    <row r="137" spans="1:8" s="60" customFormat="1" ht="28.5" customHeight="1" x14ac:dyDescent="0.2">
      <c r="A137" s="105" t="s">
        <v>169</v>
      </c>
      <c r="B137" s="96"/>
      <c r="C137" s="102"/>
      <c r="D137" s="102" t="e">
        <f>F126/C128*0.03</f>
        <v>#REF!</v>
      </c>
      <c r="E137" s="102"/>
      <c r="F137" s="103"/>
    </row>
    <row r="138" spans="1:8" s="60" customFormat="1" ht="28.5" customHeight="1" x14ac:dyDescent="0.2">
      <c r="A138" s="105" t="s">
        <v>133</v>
      </c>
      <c r="B138" s="96"/>
      <c r="C138" s="102"/>
      <c r="D138" s="102" t="e">
        <f>D130/C128*0.03</f>
        <v>#REF!</v>
      </c>
      <c r="E138" s="102"/>
      <c r="F138" s="103"/>
    </row>
    <row r="139" spans="1:8" s="60" customFormat="1" ht="21.75" customHeight="1" x14ac:dyDescent="0.25">
      <c r="A139" s="104" t="s">
        <v>134</v>
      </c>
      <c r="B139" s="107" t="s">
        <v>4</v>
      </c>
      <c r="C139" s="108"/>
      <c r="D139" s="108"/>
      <c r="E139" s="108"/>
      <c r="F139" s="109" t="e">
        <f>SUM(D133:D138)</f>
        <v>#REF!</v>
      </c>
    </row>
    <row r="140" spans="1:8" s="60" customFormat="1" ht="12.75" customHeight="1" x14ac:dyDescent="0.25">
      <c r="A140" s="104"/>
      <c r="B140" s="107"/>
      <c r="C140" s="108"/>
      <c r="D140" s="108"/>
      <c r="E140" s="108"/>
      <c r="F140" s="109"/>
    </row>
    <row r="141" spans="1:8" s="60" customFormat="1" ht="21.75" customHeight="1" x14ac:dyDescent="0.25">
      <c r="A141" s="104" t="s">
        <v>135</v>
      </c>
      <c r="B141" s="96"/>
      <c r="C141" s="102"/>
      <c r="D141" s="102"/>
      <c r="E141" s="102"/>
      <c r="F141" s="103"/>
    </row>
    <row r="142" spans="1:8" s="60" customFormat="1" ht="21.75" customHeight="1" x14ac:dyDescent="0.2">
      <c r="A142" s="86" t="s">
        <v>163</v>
      </c>
      <c r="B142" s="96"/>
      <c r="C142" s="102"/>
      <c r="D142" s="102"/>
      <c r="E142" s="102"/>
      <c r="F142" s="103"/>
    </row>
    <row r="143" spans="1:8" s="60" customFormat="1" ht="21.75" customHeight="1" x14ac:dyDescent="0.25">
      <c r="A143" s="86" t="s">
        <v>179</v>
      </c>
      <c r="B143" s="96" t="s">
        <v>164</v>
      </c>
      <c r="C143" s="108">
        <f>75000/192</f>
        <v>390.63</v>
      </c>
      <c r="D143" s="108">
        <f>(75000*1.2)*F5</f>
        <v>126000</v>
      </c>
      <c r="E143" s="102">
        <f>D143/C143</f>
        <v>322.56</v>
      </c>
      <c r="F143" s="103">
        <f>SUM(E143)</f>
        <v>322.56</v>
      </c>
    </row>
    <row r="144" spans="1:8" s="60" customFormat="1" ht="21.75" customHeight="1" x14ac:dyDescent="0.25">
      <c r="A144" s="86" t="s">
        <v>6</v>
      </c>
      <c r="B144" s="96" t="s">
        <v>164</v>
      </c>
      <c r="C144" s="108">
        <v>156.25</v>
      </c>
      <c r="D144" s="108" t="e">
        <f>#REF!*F5</f>
        <v>#REF!</v>
      </c>
      <c r="E144" s="102" t="e">
        <f>D144/C144</f>
        <v>#REF!</v>
      </c>
      <c r="F144" s="103" t="e">
        <f>E144</f>
        <v>#REF!</v>
      </c>
      <c r="H144" s="115"/>
    </row>
    <row r="145" spans="1:6" s="60" customFormat="1" ht="21.75" customHeight="1" x14ac:dyDescent="0.25">
      <c r="A145" s="104" t="s">
        <v>165</v>
      </c>
      <c r="B145" s="107" t="s">
        <v>4</v>
      </c>
      <c r="C145" s="108"/>
      <c r="D145" s="108"/>
      <c r="E145" s="108"/>
      <c r="F145" s="109" t="e">
        <f>SUM(F143:F144)</f>
        <v>#REF!</v>
      </c>
    </row>
    <row r="146" spans="1:6" s="60" customFormat="1" ht="21.75" customHeight="1" x14ac:dyDescent="0.2">
      <c r="A146" s="86"/>
      <c r="B146" s="96"/>
      <c r="C146" s="102"/>
      <c r="D146" s="102"/>
      <c r="E146" s="102"/>
      <c r="F146" s="103"/>
    </row>
    <row r="147" spans="1:6" s="60" customFormat="1" ht="21.75" customHeight="1" x14ac:dyDescent="0.25">
      <c r="A147" s="104" t="s">
        <v>180</v>
      </c>
      <c r="B147" s="107" t="s">
        <v>4</v>
      </c>
      <c r="C147" s="102"/>
      <c r="D147" s="102"/>
      <c r="E147" s="102"/>
      <c r="F147" s="109" t="e">
        <f>F139+F145</f>
        <v>#REF!</v>
      </c>
    </row>
    <row r="148" spans="1:6" s="60" customFormat="1" ht="21.75" customHeight="1" x14ac:dyDescent="0.2">
      <c r="A148" s="113"/>
      <c r="B148" s="114"/>
      <c r="C148" s="114"/>
      <c r="D148" s="114"/>
      <c r="E148" s="114"/>
      <c r="F148" s="116"/>
    </row>
    <row r="149" spans="1:6" s="60" customFormat="1" ht="21.75" customHeight="1" x14ac:dyDescent="0.25">
      <c r="A149" s="117" t="s">
        <v>181</v>
      </c>
      <c r="B149" s="118"/>
      <c r="C149" s="119" t="s">
        <v>182</v>
      </c>
      <c r="D149" s="119" t="s">
        <v>183</v>
      </c>
      <c r="E149" s="119" t="s">
        <v>240</v>
      </c>
      <c r="F149" s="116"/>
    </row>
    <row r="150" spans="1:6" s="60" customFormat="1" ht="21.75" customHeight="1" x14ac:dyDescent="0.2">
      <c r="A150" s="113" t="s">
        <v>184</v>
      </c>
      <c r="B150" s="93" t="s">
        <v>4</v>
      </c>
      <c r="C150" s="120">
        <f>125000*1.17*1.21</f>
        <v>176962.5</v>
      </c>
      <c r="D150" s="96">
        <f t="shared" ref="D150:D162" si="1">C150*0.15</f>
        <v>26544.38</v>
      </c>
      <c r="E150" s="96">
        <f>(C150*$F$5)-C150</f>
        <v>70785</v>
      </c>
      <c r="F150" s="121">
        <f t="shared" ref="F150:F162" si="2">SUM(C150:E150)</f>
        <v>274291.88</v>
      </c>
    </row>
    <row r="151" spans="1:6" s="60" customFormat="1" ht="21.75" customHeight="1" x14ac:dyDescent="0.2">
      <c r="A151" s="113" t="s">
        <v>185</v>
      </c>
      <c r="B151" s="93" t="s">
        <v>4</v>
      </c>
      <c r="C151" s="120">
        <f>60000*1.17*1.21</f>
        <v>84942</v>
      </c>
      <c r="D151" s="96">
        <f>C151*0.15</f>
        <v>12741.3</v>
      </c>
      <c r="E151" s="96">
        <f>(C151*$F$5)-C151</f>
        <v>33976.800000000003</v>
      </c>
      <c r="F151" s="121">
        <f t="shared" si="2"/>
        <v>131660.1</v>
      </c>
    </row>
    <row r="152" spans="1:6" s="60" customFormat="1" ht="21.75" customHeight="1" x14ac:dyDescent="0.2">
      <c r="A152" s="113" t="s">
        <v>44</v>
      </c>
      <c r="B152" s="93" t="s">
        <v>4</v>
      </c>
      <c r="C152" s="120" t="e">
        <f>+#REF!</f>
        <v>#REF!</v>
      </c>
      <c r="D152" s="96" t="e">
        <f t="shared" si="1"/>
        <v>#REF!</v>
      </c>
      <c r="E152" s="96" t="e">
        <f t="shared" ref="E152:E162" si="3">(C152*$F$5)-C152</f>
        <v>#REF!</v>
      </c>
      <c r="F152" s="121" t="e">
        <f t="shared" si="2"/>
        <v>#REF!</v>
      </c>
    </row>
    <row r="153" spans="1:6" s="60" customFormat="1" ht="21.75" customHeight="1" x14ac:dyDescent="0.2">
      <c r="A153" s="113" t="s">
        <v>186</v>
      </c>
      <c r="B153" s="93" t="s">
        <v>4</v>
      </c>
      <c r="C153" s="120" t="e">
        <f>+#REF!</f>
        <v>#REF!</v>
      </c>
      <c r="D153" s="96" t="e">
        <f t="shared" si="1"/>
        <v>#REF!</v>
      </c>
      <c r="E153" s="96" t="e">
        <f t="shared" si="3"/>
        <v>#REF!</v>
      </c>
      <c r="F153" s="121" t="e">
        <f t="shared" si="2"/>
        <v>#REF!</v>
      </c>
    </row>
    <row r="154" spans="1:6" s="60" customFormat="1" ht="21.75" customHeight="1" x14ac:dyDescent="0.2">
      <c r="A154" s="113" t="s">
        <v>187</v>
      </c>
      <c r="B154" s="93" t="s">
        <v>4</v>
      </c>
      <c r="C154" s="120" t="e">
        <f>+#REF!</f>
        <v>#REF!</v>
      </c>
      <c r="D154" s="96" t="e">
        <f t="shared" si="1"/>
        <v>#REF!</v>
      </c>
      <c r="E154" s="96" t="e">
        <f t="shared" si="3"/>
        <v>#REF!</v>
      </c>
      <c r="F154" s="121" t="e">
        <f t="shared" si="2"/>
        <v>#REF!</v>
      </c>
    </row>
    <row r="155" spans="1:6" s="60" customFormat="1" ht="21.75" customHeight="1" x14ac:dyDescent="0.2">
      <c r="A155" s="113" t="s">
        <v>6</v>
      </c>
      <c r="B155" s="93" t="s">
        <v>4</v>
      </c>
      <c r="C155" s="120">
        <f>15447.6*1.21</f>
        <v>18691.599999999999</v>
      </c>
      <c r="D155" s="96">
        <f t="shared" si="1"/>
        <v>2803.74</v>
      </c>
      <c r="E155" s="96">
        <f t="shared" si="3"/>
        <v>7476.64</v>
      </c>
      <c r="F155" s="121">
        <f t="shared" si="2"/>
        <v>28971.98</v>
      </c>
    </row>
    <row r="156" spans="1:6" s="60" customFormat="1" ht="21.75" customHeight="1" x14ac:dyDescent="0.2">
      <c r="A156" s="113" t="s">
        <v>43</v>
      </c>
      <c r="B156" s="93" t="s">
        <v>4</v>
      </c>
      <c r="C156" s="120" t="e">
        <f>+#REF!</f>
        <v>#REF!</v>
      </c>
      <c r="D156" s="96" t="e">
        <f t="shared" si="1"/>
        <v>#REF!</v>
      </c>
      <c r="E156" s="96" t="e">
        <f t="shared" si="3"/>
        <v>#REF!</v>
      </c>
      <c r="F156" s="121" t="e">
        <f t="shared" si="2"/>
        <v>#REF!</v>
      </c>
    </row>
    <row r="157" spans="1:6" s="60" customFormat="1" ht="21.75" customHeight="1" x14ac:dyDescent="0.2">
      <c r="A157" s="113" t="s">
        <v>188</v>
      </c>
      <c r="B157" s="93" t="s">
        <v>4</v>
      </c>
      <c r="C157" s="120" t="e">
        <f>+#REF!*4*1.21</f>
        <v>#REF!</v>
      </c>
      <c r="D157" s="96" t="e">
        <f t="shared" si="1"/>
        <v>#REF!</v>
      </c>
      <c r="E157" s="96" t="e">
        <f t="shared" si="3"/>
        <v>#REF!</v>
      </c>
      <c r="F157" s="121" t="e">
        <f t="shared" si="2"/>
        <v>#REF!</v>
      </c>
    </row>
    <row r="158" spans="1:6" s="60" customFormat="1" ht="21.75" customHeight="1" x14ac:dyDescent="0.2">
      <c r="A158" s="113" t="s">
        <v>75</v>
      </c>
      <c r="B158" s="93" t="s">
        <v>4</v>
      </c>
      <c r="C158" s="120" t="e">
        <f>+#REF!*1.21</f>
        <v>#REF!</v>
      </c>
      <c r="D158" s="96" t="e">
        <f t="shared" si="1"/>
        <v>#REF!</v>
      </c>
      <c r="E158" s="96" t="e">
        <f t="shared" si="3"/>
        <v>#REF!</v>
      </c>
      <c r="F158" s="121" t="e">
        <f t="shared" si="2"/>
        <v>#REF!</v>
      </c>
    </row>
    <row r="159" spans="1:6" s="60" customFormat="1" ht="21.75" customHeight="1" x14ac:dyDescent="0.2">
      <c r="A159" s="113" t="s">
        <v>189</v>
      </c>
      <c r="B159" s="93" t="s">
        <v>4</v>
      </c>
      <c r="C159" s="120" t="e">
        <f>+#REF!*6*1.21</f>
        <v>#REF!</v>
      </c>
      <c r="D159" s="96" t="e">
        <f t="shared" si="1"/>
        <v>#REF!</v>
      </c>
      <c r="E159" s="96" t="e">
        <f t="shared" si="3"/>
        <v>#REF!</v>
      </c>
      <c r="F159" s="121" t="e">
        <f t="shared" si="2"/>
        <v>#REF!</v>
      </c>
    </row>
    <row r="160" spans="1:6" s="60" customFormat="1" ht="21.75" customHeight="1" x14ac:dyDescent="0.2">
      <c r="A160" s="113" t="s">
        <v>190</v>
      </c>
      <c r="B160" s="93" t="s">
        <v>4</v>
      </c>
      <c r="C160" s="120" t="e">
        <f>+#REF!*2*1.21</f>
        <v>#REF!</v>
      </c>
      <c r="D160" s="96" t="e">
        <f t="shared" si="1"/>
        <v>#REF!</v>
      </c>
      <c r="E160" s="96" t="e">
        <f t="shared" si="3"/>
        <v>#REF!</v>
      </c>
      <c r="F160" s="121" t="e">
        <f t="shared" si="2"/>
        <v>#REF!</v>
      </c>
    </row>
    <row r="161" spans="1:8" s="60" customFormat="1" ht="21.75" customHeight="1" x14ac:dyDescent="0.2">
      <c r="A161" s="113" t="s">
        <v>34</v>
      </c>
      <c r="B161" s="93" t="s">
        <v>4</v>
      </c>
      <c r="C161" s="120" t="e">
        <f>+#REF!</f>
        <v>#REF!</v>
      </c>
      <c r="D161" s="96" t="e">
        <f t="shared" si="1"/>
        <v>#REF!</v>
      </c>
      <c r="E161" s="96" t="e">
        <f t="shared" si="3"/>
        <v>#REF!</v>
      </c>
      <c r="F161" s="121" t="e">
        <f t="shared" si="2"/>
        <v>#REF!</v>
      </c>
    </row>
    <row r="162" spans="1:8" s="60" customFormat="1" ht="21.75" customHeight="1" x14ac:dyDescent="0.2">
      <c r="A162" s="113" t="s">
        <v>191</v>
      </c>
      <c r="B162" s="93" t="s">
        <v>4</v>
      </c>
      <c r="C162" s="120" t="e">
        <f>+#REF!*1.21</f>
        <v>#REF!</v>
      </c>
      <c r="D162" s="96" t="e">
        <f t="shared" si="1"/>
        <v>#REF!</v>
      </c>
      <c r="E162" s="96" t="e">
        <f t="shared" si="3"/>
        <v>#REF!</v>
      </c>
      <c r="F162" s="121" t="e">
        <f t="shared" si="2"/>
        <v>#REF!</v>
      </c>
    </row>
    <row r="163" spans="1:8" s="60" customFormat="1" ht="21.75" customHeight="1" x14ac:dyDescent="0.2">
      <c r="A163" s="113" t="s">
        <v>192</v>
      </c>
      <c r="B163" s="93"/>
      <c r="C163" s="120"/>
      <c r="D163" s="96"/>
      <c r="E163" s="96" t="e">
        <f>SUM(C150:C162)*7.37%</f>
        <v>#REF!</v>
      </c>
      <c r="F163" s="121" t="e">
        <f>E163</f>
        <v>#REF!</v>
      </c>
    </row>
    <row r="164" spans="1:8" s="60" customFormat="1" ht="21.75" customHeight="1" x14ac:dyDescent="0.25">
      <c r="A164" s="117" t="s">
        <v>80</v>
      </c>
      <c r="B164" s="119" t="s">
        <v>27</v>
      </c>
      <c r="C164" s="118"/>
      <c r="D164" s="118"/>
      <c r="E164" s="118"/>
      <c r="F164" s="122" t="e">
        <f>SUM(F150:F163)</f>
        <v>#REF!</v>
      </c>
    </row>
    <row r="165" spans="1:8" s="60" customFormat="1" ht="21.75" customHeight="1" x14ac:dyDescent="0.25">
      <c r="A165" s="117"/>
      <c r="B165" s="119"/>
      <c r="C165" s="118"/>
      <c r="D165" s="118"/>
      <c r="E165" s="118"/>
      <c r="F165" s="122"/>
    </row>
    <row r="166" spans="1:8" s="60" customFormat="1" ht="11.25" customHeight="1" x14ac:dyDescent="0.2">
      <c r="A166" s="113"/>
      <c r="B166" s="93"/>
      <c r="C166" s="114"/>
      <c r="D166" s="114"/>
      <c r="E166" s="114"/>
      <c r="F166" s="116"/>
    </row>
    <row r="167" spans="1:8" s="60" customFormat="1" ht="21.75" customHeight="1" x14ac:dyDescent="0.25">
      <c r="A167" s="117" t="s">
        <v>193</v>
      </c>
      <c r="B167" s="93"/>
      <c r="C167" s="114"/>
      <c r="D167" s="114"/>
      <c r="E167" s="114"/>
      <c r="F167" s="116"/>
    </row>
    <row r="168" spans="1:8" s="60" customFormat="1" ht="21.75" customHeight="1" x14ac:dyDescent="0.2">
      <c r="A168" s="113" t="s">
        <v>194</v>
      </c>
      <c r="B168" s="93" t="s">
        <v>124</v>
      </c>
      <c r="C168" s="96">
        <v>120</v>
      </c>
      <c r="D168" s="96">
        <v>1.73</v>
      </c>
      <c r="E168" s="96">
        <f>C168/D168</f>
        <v>69.36</v>
      </c>
      <c r="F168" s="123"/>
    </row>
    <row r="169" spans="1:8" s="60" customFormat="1" ht="21.75" customHeight="1" x14ac:dyDescent="0.2">
      <c r="A169" s="113" t="s">
        <v>195</v>
      </c>
      <c r="B169" s="93"/>
      <c r="C169" s="96">
        <v>0.4</v>
      </c>
      <c r="D169" s="96"/>
      <c r="E169" s="96"/>
      <c r="F169" s="123"/>
    </row>
    <row r="170" spans="1:8" s="60" customFormat="1" ht="21.75" customHeight="1" x14ac:dyDescent="0.2">
      <c r="A170" s="113" t="s">
        <v>196</v>
      </c>
      <c r="B170" s="93" t="s">
        <v>197</v>
      </c>
      <c r="C170" s="96">
        <f>C169</f>
        <v>0.4</v>
      </c>
      <c r="D170" s="96">
        <f>E168</f>
        <v>69.36</v>
      </c>
      <c r="E170" s="151">
        <v>26.67</v>
      </c>
      <c r="F170" s="123"/>
    </row>
    <row r="171" spans="1:8" s="60" customFormat="1" ht="21.75" customHeight="1" x14ac:dyDescent="0.2">
      <c r="A171" s="113"/>
      <c r="B171" s="93"/>
      <c r="C171" s="96"/>
      <c r="D171" s="96"/>
      <c r="E171" s="96"/>
      <c r="F171" s="123"/>
    </row>
    <row r="172" spans="1:8" s="60" customFormat="1" ht="21.75" customHeight="1" x14ac:dyDescent="0.25">
      <c r="A172" s="124" t="s">
        <v>198</v>
      </c>
      <c r="B172" s="93" t="s">
        <v>199</v>
      </c>
      <c r="C172" s="107"/>
      <c r="D172" s="107"/>
      <c r="E172" s="107">
        <v>213.33</v>
      </c>
      <c r="F172" s="123"/>
      <c r="G172" s="60">
        <v>149.83000000000001</v>
      </c>
    </row>
    <row r="173" spans="1:8" s="60" customFormat="1" ht="21.75" customHeight="1" x14ac:dyDescent="0.2">
      <c r="A173" s="113"/>
      <c r="B173" s="93"/>
      <c r="C173" s="96"/>
      <c r="D173" s="96"/>
      <c r="E173" s="96"/>
      <c r="F173" s="123"/>
    </row>
    <row r="174" spans="1:8" s="60" customFormat="1" ht="33.75" customHeight="1" x14ac:dyDescent="0.25">
      <c r="A174" s="124" t="s">
        <v>238</v>
      </c>
      <c r="B174" s="93" t="s">
        <v>27</v>
      </c>
      <c r="C174" s="107"/>
      <c r="D174" s="107"/>
      <c r="E174" s="107">
        <f>E172*22.5</f>
        <v>4799.93</v>
      </c>
      <c r="F174" s="123"/>
      <c r="H174" s="98" t="e">
        <f>F244</f>
        <v>#REF!</v>
      </c>
    </row>
    <row r="175" spans="1:8" s="60" customFormat="1" ht="21.75" customHeight="1" x14ac:dyDescent="0.25">
      <c r="A175" s="124"/>
      <c r="B175" s="93"/>
      <c r="C175" s="107"/>
      <c r="D175" s="107"/>
      <c r="E175" s="107"/>
      <c r="F175" s="123"/>
    </row>
    <row r="176" spans="1:8" s="60" customFormat="1" ht="21.75" customHeight="1" x14ac:dyDescent="0.25">
      <c r="A176" s="124" t="s">
        <v>200</v>
      </c>
      <c r="B176" s="93" t="s">
        <v>201</v>
      </c>
      <c r="C176" s="107"/>
      <c r="D176" s="107"/>
      <c r="E176" s="107">
        <f>E174*12</f>
        <v>57599.16</v>
      </c>
      <c r="F176" s="123"/>
    </row>
    <row r="177" spans="1:11" s="60" customFormat="1" ht="21.75" customHeight="1" x14ac:dyDescent="0.25">
      <c r="A177" s="117"/>
      <c r="B177" s="93"/>
      <c r="C177" s="96"/>
      <c r="D177" s="96"/>
      <c r="E177" s="96"/>
      <c r="F177" s="123"/>
    </row>
    <row r="178" spans="1:11" s="60" customFormat="1" ht="21.75" customHeight="1" x14ac:dyDescent="0.25">
      <c r="A178" s="117" t="s">
        <v>81</v>
      </c>
      <c r="B178" s="93"/>
      <c r="C178" s="96"/>
      <c r="D178" s="96"/>
      <c r="E178" s="96"/>
      <c r="F178" s="123"/>
    </row>
    <row r="179" spans="1:11" s="60" customFormat="1" ht="21.75" customHeight="1" x14ac:dyDescent="0.2">
      <c r="A179" s="86" t="s">
        <v>145</v>
      </c>
      <c r="B179" s="96" t="s">
        <v>4</v>
      </c>
      <c r="C179" s="102"/>
      <c r="D179" s="102"/>
      <c r="E179" s="102" t="e">
        <f>F48</f>
        <v>#REF!</v>
      </c>
      <c r="F179" s="123"/>
    </row>
    <row r="180" spans="1:11" s="60" customFormat="1" ht="21.75" customHeight="1" x14ac:dyDescent="0.2">
      <c r="A180" s="113" t="s">
        <v>39</v>
      </c>
      <c r="B180" s="93" t="s">
        <v>197</v>
      </c>
      <c r="C180" s="96">
        <f>E170</f>
        <v>26.67</v>
      </c>
      <c r="D180" s="96"/>
      <c r="E180" s="96"/>
      <c r="F180" s="123"/>
    </row>
    <row r="181" spans="1:11" s="60" customFormat="1" ht="21.75" customHeight="1" x14ac:dyDescent="0.25">
      <c r="A181" s="113" t="s">
        <v>202</v>
      </c>
      <c r="B181" s="93" t="s">
        <v>197</v>
      </c>
      <c r="C181" s="96"/>
      <c r="D181" s="96"/>
      <c r="E181" s="114"/>
      <c r="F181" s="125" t="e">
        <f>E179/C180</f>
        <v>#REF!</v>
      </c>
      <c r="K181" s="98"/>
    </row>
    <row r="182" spans="1:11" s="60" customFormat="1" ht="21.75" customHeight="1" x14ac:dyDescent="0.25">
      <c r="A182" s="113"/>
      <c r="B182" s="93"/>
      <c r="C182" s="96"/>
      <c r="D182" s="96"/>
      <c r="E182" s="96"/>
      <c r="F182" s="125"/>
    </row>
    <row r="183" spans="1:11" s="60" customFormat="1" ht="21.75" customHeight="1" x14ac:dyDescent="0.25">
      <c r="A183" s="86" t="s">
        <v>203</v>
      </c>
      <c r="B183" s="93"/>
      <c r="C183" s="108"/>
      <c r="D183" s="108"/>
      <c r="E183" s="102" t="e">
        <f>F86</f>
        <v>#REF!</v>
      </c>
      <c r="F183" s="109"/>
    </row>
    <row r="184" spans="1:11" s="60" customFormat="1" ht="21.75" customHeight="1" x14ac:dyDescent="0.25">
      <c r="A184" s="113" t="s">
        <v>35</v>
      </c>
      <c r="B184" s="93" t="s">
        <v>197</v>
      </c>
      <c r="C184" s="96">
        <f>C180</f>
        <v>26.67</v>
      </c>
      <c r="D184" s="96"/>
      <c r="E184" s="96"/>
      <c r="F184" s="125"/>
    </row>
    <row r="185" spans="1:11" s="60" customFormat="1" ht="21.75" customHeight="1" x14ac:dyDescent="0.25">
      <c r="A185" s="86" t="s">
        <v>204</v>
      </c>
      <c r="B185" s="93"/>
      <c r="C185" s="96"/>
      <c r="D185" s="96"/>
      <c r="E185" s="96"/>
      <c r="F185" s="125" t="e">
        <f>E183/C184</f>
        <v>#REF!</v>
      </c>
      <c r="K185" s="98"/>
    </row>
    <row r="186" spans="1:11" s="60" customFormat="1" ht="21.75" customHeight="1" x14ac:dyDescent="0.25">
      <c r="A186" s="113"/>
      <c r="B186" s="114"/>
      <c r="C186" s="96"/>
      <c r="D186" s="96"/>
      <c r="E186" s="96"/>
      <c r="F186" s="125"/>
    </row>
    <row r="187" spans="1:11" s="60" customFormat="1" ht="21.75" customHeight="1" x14ac:dyDescent="0.25">
      <c r="A187" s="113" t="s">
        <v>205</v>
      </c>
      <c r="B187" s="114"/>
      <c r="C187" s="96"/>
      <c r="D187" s="96"/>
      <c r="E187" s="96" t="e">
        <f>F118</f>
        <v>#REF!</v>
      </c>
      <c r="F187" s="125"/>
    </row>
    <row r="188" spans="1:11" s="60" customFormat="1" ht="21.75" customHeight="1" x14ac:dyDescent="0.25">
      <c r="A188" s="113" t="s">
        <v>35</v>
      </c>
      <c r="B188" s="93" t="s">
        <v>197</v>
      </c>
      <c r="C188" s="96">
        <f>C184</f>
        <v>26.67</v>
      </c>
      <c r="D188" s="96"/>
      <c r="E188" s="96"/>
      <c r="F188" s="125"/>
    </row>
    <row r="189" spans="1:11" s="60" customFormat="1" ht="21.75" customHeight="1" x14ac:dyDescent="0.25">
      <c r="A189" s="86" t="s">
        <v>206</v>
      </c>
      <c r="B189" s="93"/>
      <c r="C189" s="96"/>
      <c r="D189" s="96"/>
      <c r="E189" s="96"/>
      <c r="F189" s="125" t="e">
        <f>E187/C188</f>
        <v>#REF!</v>
      </c>
      <c r="K189" s="98"/>
    </row>
    <row r="190" spans="1:11" s="60" customFormat="1" ht="21.75" customHeight="1" x14ac:dyDescent="0.25">
      <c r="A190" s="113"/>
      <c r="B190" s="114"/>
      <c r="C190" s="96"/>
      <c r="D190" s="96"/>
      <c r="E190" s="96"/>
      <c r="F190" s="125"/>
    </row>
    <row r="191" spans="1:11" s="60" customFormat="1" ht="21.75" customHeight="1" x14ac:dyDescent="0.25">
      <c r="A191" s="113" t="s">
        <v>207</v>
      </c>
      <c r="B191" s="114"/>
      <c r="C191" s="96"/>
      <c r="D191" s="96"/>
      <c r="E191" s="96" t="e">
        <f>F147</f>
        <v>#REF!</v>
      </c>
      <c r="F191" s="125"/>
    </row>
    <row r="192" spans="1:11" s="60" customFormat="1" ht="21.75" customHeight="1" x14ac:dyDescent="0.25">
      <c r="A192" s="113" t="s">
        <v>35</v>
      </c>
      <c r="B192" s="93" t="s">
        <v>197</v>
      </c>
      <c r="C192" s="96">
        <f>C184</f>
        <v>26.67</v>
      </c>
      <c r="D192" s="96"/>
      <c r="E192" s="96"/>
      <c r="F192" s="125"/>
    </row>
    <row r="193" spans="1:11" s="60" customFormat="1" ht="21.75" customHeight="1" x14ac:dyDescent="0.25">
      <c r="A193" s="86" t="s">
        <v>206</v>
      </c>
      <c r="B193" s="93"/>
      <c r="C193" s="96"/>
      <c r="D193" s="96"/>
      <c r="E193" s="96"/>
      <c r="F193" s="125" t="e">
        <f>E191/C192</f>
        <v>#REF!</v>
      </c>
      <c r="K193" s="98"/>
    </row>
    <row r="194" spans="1:11" s="60" customFormat="1" ht="21.75" customHeight="1" x14ac:dyDescent="0.25">
      <c r="A194" s="113"/>
      <c r="B194" s="114"/>
      <c r="C194" s="96"/>
      <c r="D194" s="96"/>
      <c r="E194" s="96"/>
      <c r="F194" s="125"/>
    </row>
    <row r="195" spans="1:11" s="60" customFormat="1" ht="21.75" customHeight="1" x14ac:dyDescent="0.25">
      <c r="A195" s="113" t="s">
        <v>208</v>
      </c>
      <c r="B195" s="114"/>
      <c r="C195" s="96"/>
      <c r="D195" s="96"/>
      <c r="E195" s="96">
        <f>1000000*1.2</f>
        <v>1200000</v>
      </c>
      <c r="F195" s="125"/>
    </row>
    <row r="196" spans="1:11" s="60" customFormat="1" ht="21.75" customHeight="1" x14ac:dyDescent="0.25">
      <c r="A196" s="113" t="str">
        <f>176:176</f>
        <v>Produccion Anual</v>
      </c>
      <c r="B196" s="114"/>
      <c r="C196" s="96">
        <f>E176</f>
        <v>57599.16</v>
      </c>
      <c r="D196" s="96"/>
      <c r="E196" s="114"/>
      <c r="F196" s="125"/>
    </row>
    <row r="197" spans="1:11" s="60" customFormat="1" ht="21.75" customHeight="1" x14ac:dyDescent="0.25">
      <c r="A197" s="113" t="s">
        <v>209</v>
      </c>
      <c r="B197" s="114"/>
      <c r="C197" s="96"/>
      <c r="D197" s="96"/>
      <c r="E197" s="96"/>
      <c r="F197" s="125">
        <f>E195/C196</f>
        <v>20.83</v>
      </c>
      <c r="K197" s="98"/>
    </row>
    <row r="198" spans="1:11" s="60" customFormat="1" ht="21.75" customHeight="1" x14ac:dyDescent="0.25">
      <c r="A198" s="113"/>
      <c r="B198" s="114"/>
      <c r="C198" s="96"/>
      <c r="D198" s="96"/>
      <c r="E198" s="96"/>
      <c r="F198" s="125"/>
    </row>
    <row r="199" spans="1:11" s="60" customFormat="1" ht="21.75" customHeight="1" x14ac:dyDescent="0.25">
      <c r="A199" s="113" t="s">
        <v>65</v>
      </c>
      <c r="B199" s="114"/>
      <c r="C199" s="96"/>
      <c r="D199" s="96"/>
      <c r="E199" s="96" t="e">
        <f>F164</f>
        <v>#REF!</v>
      </c>
      <c r="F199" s="125"/>
    </row>
    <row r="200" spans="1:11" s="60" customFormat="1" ht="21.75" customHeight="1" x14ac:dyDescent="0.25">
      <c r="A200" s="113" t="s">
        <v>35</v>
      </c>
      <c r="B200" s="114" t="s">
        <v>27</v>
      </c>
      <c r="C200" s="96">
        <f>E174</f>
        <v>4799.93</v>
      </c>
      <c r="D200" s="96"/>
      <c r="E200" s="96"/>
      <c r="F200" s="125"/>
    </row>
    <row r="201" spans="1:11" s="60" customFormat="1" ht="21.75" customHeight="1" x14ac:dyDescent="0.25">
      <c r="A201" s="113" t="s">
        <v>210</v>
      </c>
      <c r="B201" s="114"/>
      <c r="C201" s="96"/>
      <c r="D201" s="96"/>
      <c r="E201" s="96"/>
      <c r="F201" s="125" t="e">
        <f>E199/C200</f>
        <v>#REF!</v>
      </c>
      <c r="K201" s="98"/>
    </row>
    <row r="202" spans="1:11" s="60" customFormat="1" ht="21.75" customHeight="1" x14ac:dyDescent="0.25">
      <c r="A202" s="113"/>
      <c r="B202" s="114"/>
      <c r="C202" s="96"/>
      <c r="D202" s="96"/>
      <c r="E202" s="96"/>
      <c r="F202" s="125"/>
    </row>
    <row r="203" spans="1:11" s="60" customFormat="1" ht="21.75" customHeight="1" x14ac:dyDescent="0.25">
      <c r="A203" s="113" t="s">
        <v>211</v>
      </c>
      <c r="B203" s="114"/>
      <c r="C203" s="96">
        <v>30000</v>
      </c>
      <c r="D203" s="96">
        <f>800*1.3</f>
        <v>1040</v>
      </c>
      <c r="E203" s="96">
        <f>C203*D203</f>
        <v>31200000</v>
      </c>
      <c r="F203" s="125"/>
      <c r="K203" s="98"/>
    </row>
    <row r="204" spans="1:11" s="60" customFormat="1" ht="21.75" customHeight="1" x14ac:dyDescent="0.25">
      <c r="A204" s="113" t="s">
        <v>212</v>
      </c>
      <c r="B204" s="114"/>
      <c r="C204" s="96"/>
      <c r="D204" s="96"/>
      <c r="E204" s="96">
        <f>E203-E203*0.4</f>
        <v>18720000</v>
      </c>
      <c r="F204" s="125"/>
      <c r="K204" s="98"/>
    </row>
    <row r="205" spans="1:11" s="60" customFormat="1" ht="21.75" customHeight="1" x14ac:dyDescent="0.25">
      <c r="A205" s="113" t="s">
        <v>239</v>
      </c>
      <c r="B205" s="114"/>
      <c r="C205" s="96">
        <f>10*E176</f>
        <v>575991.6</v>
      </c>
      <c r="D205" s="96"/>
      <c r="E205" s="96"/>
      <c r="F205" s="125"/>
      <c r="K205" s="98"/>
    </row>
    <row r="206" spans="1:11" s="60" customFormat="1" ht="21.75" customHeight="1" x14ac:dyDescent="0.25">
      <c r="A206" s="113" t="s">
        <v>213</v>
      </c>
      <c r="B206" s="114"/>
      <c r="C206" s="96"/>
      <c r="D206" s="96"/>
      <c r="E206" s="96"/>
      <c r="F206" s="125">
        <f>E204/C205</f>
        <v>32.5</v>
      </c>
      <c r="K206" s="98"/>
    </row>
    <row r="207" spans="1:11" s="60" customFormat="1" ht="21.75" customHeight="1" x14ac:dyDescent="0.25">
      <c r="A207" s="113" t="s">
        <v>214</v>
      </c>
      <c r="B207" s="114" t="s">
        <v>27</v>
      </c>
      <c r="C207" s="96">
        <v>2</v>
      </c>
      <c r="D207" s="107">
        <f>20000*1.3</f>
        <v>26000</v>
      </c>
      <c r="E207" s="96">
        <f>D207*C207</f>
        <v>52000</v>
      </c>
      <c r="F207" s="125">
        <f>E207/E174</f>
        <v>10.83</v>
      </c>
      <c r="K207" s="98"/>
    </row>
    <row r="208" spans="1:11" s="60" customFormat="1" ht="21.75" customHeight="1" x14ac:dyDescent="0.25">
      <c r="A208" s="113"/>
      <c r="B208" s="114"/>
      <c r="C208" s="96"/>
      <c r="D208" s="96"/>
      <c r="E208" s="96"/>
      <c r="F208" s="125"/>
    </row>
    <row r="209" spans="1:11" s="60" customFormat="1" ht="21.75" customHeight="1" x14ac:dyDescent="0.25">
      <c r="A209" s="113" t="s">
        <v>14</v>
      </c>
      <c r="B209" s="114"/>
      <c r="C209" s="96"/>
      <c r="D209" s="96"/>
      <c r="E209" s="96"/>
      <c r="F209" s="125"/>
    </row>
    <row r="210" spans="1:11" s="60" customFormat="1" ht="21.75" customHeight="1" x14ac:dyDescent="0.25">
      <c r="A210" s="113" t="s">
        <v>215</v>
      </c>
      <c r="B210" s="93" t="s">
        <v>24</v>
      </c>
      <c r="C210" s="96">
        <v>1.25</v>
      </c>
      <c r="D210" s="107" t="e">
        <f>+(0.6*#REF!)+(0.25*#REF!)+(0.15*#REF!)</f>
        <v>#REF!</v>
      </c>
      <c r="E210" s="96" t="e">
        <f>D210*C210</f>
        <v>#REF!</v>
      </c>
      <c r="F210" s="125"/>
    </row>
    <row r="211" spans="1:11" s="60" customFormat="1" ht="21.75" customHeight="1" x14ac:dyDescent="0.25">
      <c r="A211" s="113" t="s">
        <v>216</v>
      </c>
      <c r="B211" s="93" t="s">
        <v>217</v>
      </c>
      <c r="C211" s="96">
        <v>1.25</v>
      </c>
      <c r="D211" s="107" t="e">
        <f>(5*#REF!+5*#REF!+10*#REF!+2*#REF!)</f>
        <v>#REF!</v>
      </c>
      <c r="E211" s="96" t="e">
        <f>C211*D211</f>
        <v>#REF!</v>
      </c>
      <c r="F211" s="125"/>
    </row>
    <row r="212" spans="1:11" s="60" customFormat="1" ht="21.75" customHeight="1" x14ac:dyDescent="0.25">
      <c r="A212" s="113" t="s">
        <v>218</v>
      </c>
      <c r="B212" s="93" t="s">
        <v>26</v>
      </c>
      <c r="C212" s="96">
        <v>1</v>
      </c>
      <c r="D212" s="96">
        <f>74.02*1.3</f>
        <v>96.23</v>
      </c>
      <c r="E212" s="96">
        <f>D212*C212</f>
        <v>96.23</v>
      </c>
      <c r="F212" s="125"/>
    </row>
    <row r="213" spans="1:11" s="60" customFormat="1" ht="21.75" customHeight="1" x14ac:dyDescent="0.25">
      <c r="A213" s="113" t="s">
        <v>219</v>
      </c>
      <c r="B213" s="93"/>
      <c r="C213" s="96"/>
      <c r="D213" s="96"/>
      <c r="E213" s="96"/>
      <c r="F213" s="125" t="e">
        <f>SUM(E210:E212)</f>
        <v>#REF!</v>
      </c>
      <c r="K213" s="98"/>
    </row>
    <row r="214" spans="1:11" s="60" customFormat="1" ht="20.25" customHeight="1" x14ac:dyDescent="0.25">
      <c r="A214" s="113"/>
      <c r="B214" s="93"/>
      <c r="C214" s="96"/>
      <c r="D214" s="96"/>
      <c r="E214" s="96"/>
      <c r="F214" s="125"/>
    </row>
    <row r="215" spans="1:11" s="60" customFormat="1" ht="20.25" customHeight="1" x14ac:dyDescent="0.25">
      <c r="A215" s="113" t="s">
        <v>220</v>
      </c>
      <c r="B215" s="93"/>
      <c r="C215" s="96"/>
      <c r="D215" s="96"/>
      <c r="E215" s="96"/>
      <c r="F215" s="125"/>
    </row>
    <row r="216" spans="1:11" s="60" customFormat="1" ht="20.25" customHeight="1" x14ac:dyDescent="0.25">
      <c r="A216" s="113" t="s">
        <v>221</v>
      </c>
      <c r="B216" s="93" t="s">
        <v>33</v>
      </c>
      <c r="C216" s="96">
        <v>1</v>
      </c>
      <c r="D216" s="107">
        <v>5500</v>
      </c>
      <c r="E216" s="96">
        <f>D216*C216</f>
        <v>5500</v>
      </c>
      <c r="F216" s="125"/>
    </row>
    <row r="217" spans="1:11" s="60" customFormat="1" ht="20.25" customHeight="1" x14ac:dyDescent="0.25">
      <c r="A217" s="113" t="s">
        <v>222</v>
      </c>
      <c r="B217" s="93" t="s">
        <v>33</v>
      </c>
      <c r="C217" s="96">
        <v>1</v>
      </c>
      <c r="D217" s="107">
        <v>1470</v>
      </c>
      <c r="E217" s="96">
        <f>D217*C217</f>
        <v>1470</v>
      </c>
      <c r="F217" s="125"/>
    </row>
    <row r="218" spans="1:11" s="60" customFormat="1" ht="20.25" customHeight="1" x14ac:dyDescent="0.25">
      <c r="A218" s="113" t="s">
        <v>223</v>
      </c>
      <c r="B218" s="93" t="s">
        <v>33</v>
      </c>
      <c r="C218" s="96">
        <v>2</v>
      </c>
      <c r="D218" s="107">
        <v>3000</v>
      </c>
      <c r="E218" s="96">
        <f>D218*C218</f>
        <v>6000</v>
      </c>
      <c r="F218" s="125"/>
    </row>
    <row r="219" spans="1:11" s="60" customFormat="1" ht="20.25" customHeight="1" x14ac:dyDescent="0.25">
      <c r="A219" s="113" t="s">
        <v>222</v>
      </c>
      <c r="B219" s="93" t="s">
        <v>33</v>
      </c>
      <c r="C219" s="107">
        <v>2</v>
      </c>
      <c r="D219" s="107">
        <v>2205</v>
      </c>
      <c r="E219" s="96">
        <f>D219*C219</f>
        <v>4410</v>
      </c>
      <c r="F219" s="125"/>
    </row>
    <row r="220" spans="1:11" s="60" customFormat="1" ht="20.25" customHeight="1" x14ac:dyDescent="0.25">
      <c r="A220" s="113" t="s">
        <v>9</v>
      </c>
      <c r="B220" s="93"/>
      <c r="C220" s="96"/>
      <c r="D220" s="96"/>
      <c r="E220" s="96">
        <f>SUM(E216:E219)</f>
        <v>17380</v>
      </c>
      <c r="F220" s="125"/>
    </row>
    <row r="221" spans="1:11" s="60" customFormat="1" ht="20.25" customHeight="1" x14ac:dyDescent="0.25">
      <c r="A221" s="113" t="s">
        <v>35</v>
      </c>
      <c r="B221" s="93" t="s">
        <v>33</v>
      </c>
      <c r="C221" s="96">
        <f>E172</f>
        <v>213.33</v>
      </c>
      <c r="D221" s="96"/>
      <c r="E221" s="96"/>
      <c r="F221" s="125"/>
    </row>
    <row r="222" spans="1:11" s="60" customFormat="1" ht="20.25" customHeight="1" x14ac:dyDescent="0.25">
      <c r="A222" s="113" t="s">
        <v>224</v>
      </c>
      <c r="B222" s="93"/>
      <c r="C222" s="96"/>
      <c r="D222" s="96"/>
      <c r="E222" s="96"/>
      <c r="F222" s="125">
        <f>E220/C221</f>
        <v>81.47</v>
      </c>
      <c r="K222" s="98"/>
    </row>
    <row r="223" spans="1:11" s="60" customFormat="1" ht="20.25" customHeight="1" x14ac:dyDescent="0.25">
      <c r="A223" s="113"/>
      <c r="B223" s="93"/>
      <c r="C223" s="96"/>
      <c r="D223" s="96"/>
      <c r="E223" s="96"/>
      <c r="F223" s="125"/>
    </row>
    <row r="224" spans="1:11" s="60" customFormat="1" ht="20.25" customHeight="1" x14ac:dyDescent="0.25">
      <c r="A224" s="113" t="s">
        <v>225</v>
      </c>
      <c r="B224" s="93"/>
      <c r="C224" s="96"/>
      <c r="D224" s="96"/>
      <c r="E224" s="96"/>
      <c r="F224" s="125"/>
    </row>
    <row r="225" spans="1:13" s="60" customFormat="1" ht="20.25" customHeight="1" x14ac:dyDescent="0.25">
      <c r="A225" s="113" t="s">
        <v>226</v>
      </c>
      <c r="B225" s="93" t="s">
        <v>27</v>
      </c>
      <c r="C225" s="96">
        <v>3</v>
      </c>
      <c r="D225" s="96">
        <v>5000</v>
      </c>
      <c r="E225" s="96">
        <f>D225*C225</f>
        <v>15000</v>
      </c>
      <c r="F225" s="125"/>
    </row>
    <row r="226" spans="1:13" s="60" customFormat="1" ht="20.25" customHeight="1" x14ac:dyDescent="0.25">
      <c r="A226" s="113" t="s">
        <v>227</v>
      </c>
      <c r="B226" s="93" t="s">
        <v>27</v>
      </c>
      <c r="C226" s="96">
        <v>3</v>
      </c>
      <c r="D226" s="96">
        <v>4000</v>
      </c>
      <c r="E226" s="96">
        <f>D226*C226</f>
        <v>12000</v>
      </c>
      <c r="F226" s="125"/>
    </row>
    <row r="227" spans="1:13" s="60" customFormat="1" ht="20.25" customHeight="1" x14ac:dyDescent="0.25">
      <c r="A227" s="113" t="s">
        <v>228</v>
      </c>
      <c r="B227" s="93" t="s">
        <v>27</v>
      </c>
      <c r="C227" s="96">
        <v>1</v>
      </c>
      <c r="D227" s="96">
        <v>7000</v>
      </c>
      <c r="E227" s="96">
        <f>D227*C227</f>
        <v>7000</v>
      </c>
      <c r="F227" s="125"/>
    </row>
    <row r="228" spans="1:13" s="60" customFormat="1" ht="20.25" customHeight="1" x14ac:dyDescent="0.25">
      <c r="A228" s="113" t="s">
        <v>9</v>
      </c>
      <c r="B228" s="93"/>
      <c r="C228" s="96"/>
      <c r="D228" s="96"/>
      <c r="E228" s="96">
        <f>SUM(E225:E227)</f>
        <v>34000</v>
      </c>
      <c r="F228" s="125"/>
    </row>
    <row r="229" spans="1:13" s="60" customFormat="1" ht="20.25" customHeight="1" x14ac:dyDescent="0.25">
      <c r="A229" s="113" t="s">
        <v>35</v>
      </c>
      <c r="B229" s="93" t="s">
        <v>27</v>
      </c>
      <c r="C229" s="96">
        <f>E174</f>
        <v>4799.93</v>
      </c>
      <c r="D229" s="96"/>
      <c r="E229" s="96"/>
      <c r="F229" s="125"/>
      <c r="M229" s="126"/>
    </row>
    <row r="230" spans="1:13" s="60" customFormat="1" ht="20.25" customHeight="1" x14ac:dyDescent="0.25">
      <c r="A230" s="113" t="s">
        <v>229</v>
      </c>
      <c r="B230" s="93"/>
      <c r="C230" s="96"/>
      <c r="D230" s="96"/>
      <c r="E230" s="96"/>
      <c r="F230" s="125">
        <f>E228/C229</f>
        <v>7.08</v>
      </c>
      <c r="K230" s="98"/>
    </row>
    <row r="231" spans="1:13" s="60" customFormat="1" ht="20.25" customHeight="1" x14ac:dyDescent="0.25">
      <c r="A231" s="113"/>
      <c r="B231" s="93"/>
      <c r="C231" s="96"/>
      <c r="D231" s="96"/>
      <c r="E231" s="96"/>
      <c r="F231" s="125"/>
    </row>
    <row r="232" spans="1:13" s="60" customFormat="1" ht="20.25" customHeight="1" x14ac:dyDescent="0.25">
      <c r="A232" s="113" t="s">
        <v>230</v>
      </c>
      <c r="B232" s="93"/>
      <c r="C232" s="96"/>
      <c r="D232" s="96"/>
      <c r="E232" s="96"/>
      <c r="F232" s="125"/>
    </row>
    <row r="233" spans="1:13" s="60" customFormat="1" ht="20.25" customHeight="1" x14ac:dyDescent="0.25">
      <c r="A233" s="113" t="s">
        <v>231</v>
      </c>
      <c r="B233" s="93" t="s">
        <v>124</v>
      </c>
      <c r="C233" s="96">
        <v>1</v>
      </c>
      <c r="D233" s="107" t="e">
        <f>#REF!+(0.04*155*B7)</f>
        <v>#REF!</v>
      </c>
      <c r="E233" s="96"/>
      <c r="F233" s="125"/>
    </row>
    <row r="234" spans="1:13" s="60" customFormat="1" ht="20.25" customHeight="1" x14ac:dyDescent="0.25">
      <c r="A234" s="113" t="s">
        <v>35</v>
      </c>
      <c r="B234" s="93" t="s">
        <v>124</v>
      </c>
      <c r="C234" s="96">
        <f>C192</f>
        <v>26.67</v>
      </c>
      <c r="D234" s="96"/>
      <c r="E234" s="96"/>
      <c r="F234" s="125"/>
      <c r="L234" s="126"/>
    </row>
    <row r="235" spans="1:13" s="60" customFormat="1" ht="20.25" customHeight="1" x14ac:dyDescent="0.25">
      <c r="A235" s="113" t="s">
        <v>232</v>
      </c>
      <c r="B235" s="114"/>
      <c r="C235" s="96"/>
      <c r="D235" s="96"/>
      <c r="E235" s="96"/>
      <c r="F235" s="125" t="e">
        <f>D233/C234</f>
        <v>#REF!</v>
      </c>
      <c r="K235" s="98"/>
    </row>
    <row r="236" spans="1:13" s="60" customFormat="1" ht="20.25" customHeight="1" x14ac:dyDescent="0.25">
      <c r="A236" s="113"/>
      <c r="B236" s="114"/>
      <c r="C236" s="96"/>
      <c r="D236" s="96"/>
      <c r="E236" s="96"/>
      <c r="F236" s="125"/>
    </row>
    <row r="237" spans="1:13" s="60" customFormat="1" ht="20.25" customHeight="1" x14ac:dyDescent="0.25">
      <c r="A237" s="113" t="s">
        <v>233</v>
      </c>
      <c r="B237" s="93" t="s">
        <v>234</v>
      </c>
      <c r="C237" s="96">
        <v>1</v>
      </c>
      <c r="D237" s="96">
        <v>150000</v>
      </c>
      <c r="E237" s="96">
        <f>D237*C237</f>
        <v>150000</v>
      </c>
      <c r="F237" s="125"/>
    </row>
    <row r="238" spans="1:13" s="60" customFormat="1" ht="20.25" customHeight="1" x14ac:dyDescent="0.25">
      <c r="A238" s="113" t="s">
        <v>35</v>
      </c>
      <c r="B238" s="93" t="s">
        <v>234</v>
      </c>
      <c r="C238" s="96">
        <f>E176</f>
        <v>57599.16</v>
      </c>
      <c r="D238" s="96"/>
      <c r="E238" s="96"/>
      <c r="F238" s="125"/>
    </row>
    <row r="239" spans="1:13" s="60" customFormat="1" ht="20.25" customHeight="1" x14ac:dyDescent="0.25">
      <c r="A239" s="113" t="s">
        <v>235</v>
      </c>
      <c r="B239" s="93"/>
      <c r="C239" s="96"/>
      <c r="D239" s="96"/>
      <c r="E239" s="96"/>
      <c r="F239" s="125">
        <f>E237/C238</f>
        <v>2.6</v>
      </c>
      <c r="K239" s="98"/>
    </row>
    <row r="240" spans="1:13" s="60" customFormat="1" ht="21.75" customHeight="1" x14ac:dyDescent="0.25">
      <c r="A240" s="127"/>
      <c r="B240" s="128"/>
      <c r="C240" s="129"/>
      <c r="D240" s="129"/>
      <c r="E240" s="129"/>
      <c r="F240" s="130"/>
    </row>
    <row r="241" spans="1:11" s="60" customFormat="1" ht="21.75" customHeight="1" x14ac:dyDescent="0.25">
      <c r="A241" s="131" t="s">
        <v>236</v>
      </c>
      <c r="B241" s="128" t="s">
        <v>23</v>
      </c>
      <c r="C241" s="129">
        <v>28</v>
      </c>
      <c r="D241" s="129" t="e">
        <f>0.12*B5</f>
        <v>#REF!</v>
      </c>
      <c r="E241" s="129"/>
      <c r="F241" s="130" t="e">
        <f>C241*D241</f>
        <v>#REF!</v>
      </c>
      <c r="K241" s="98"/>
    </row>
    <row r="242" spans="1:11" s="60" customFormat="1" ht="33" customHeight="1" x14ac:dyDescent="0.25">
      <c r="A242" s="131" t="s">
        <v>241</v>
      </c>
      <c r="B242" s="128" t="s">
        <v>23</v>
      </c>
      <c r="C242" s="129">
        <v>4</v>
      </c>
      <c r="D242" s="132" t="e">
        <f>+B7</f>
        <v>#REF!</v>
      </c>
      <c r="E242" s="129" t="e">
        <f>C242*D242/E172</f>
        <v>#REF!</v>
      </c>
      <c r="F242" s="130" t="e">
        <f>E242</f>
        <v>#REF!</v>
      </c>
      <c r="K242" s="98"/>
    </row>
    <row r="243" spans="1:11" s="60" customFormat="1" ht="21.75" customHeight="1" thickBot="1" x14ac:dyDescent="0.3">
      <c r="A243" s="127"/>
      <c r="B243" s="128"/>
      <c r="C243" s="129"/>
      <c r="D243" s="129"/>
      <c r="E243" s="129"/>
      <c r="F243" s="130"/>
    </row>
    <row r="244" spans="1:11" s="60" customFormat="1" ht="21.75" customHeight="1" thickBot="1" x14ac:dyDescent="0.3">
      <c r="A244" s="133" t="s">
        <v>237</v>
      </c>
      <c r="B244" s="134" t="s">
        <v>32</v>
      </c>
      <c r="C244" s="135"/>
      <c r="D244" s="135"/>
      <c r="E244" s="136" t="s">
        <v>4</v>
      </c>
      <c r="F244" s="137" t="e">
        <f>SUM(F169:F243)</f>
        <v>#REF!</v>
      </c>
      <c r="H244" s="98"/>
      <c r="K244" s="126"/>
    </row>
    <row r="245" spans="1:11" s="60" customFormat="1" ht="12.75" customHeight="1" thickBot="1" x14ac:dyDescent="0.3">
      <c r="A245" s="133"/>
      <c r="B245" s="134"/>
      <c r="C245" s="135"/>
      <c r="D245" s="135"/>
      <c r="E245" s="136"/>
      <c r="F245" s="135"/>
      <c r="H245" s="98"/>
      <c r="K245" s="126"/>
    </row>
    <row r="246" spans="1:11" s="60" customFormat="1" ht="21.75" customHeight="1" thickBot="1" x14ac:dyDescent="0.3">
      <c r="A246" s="138" t="s">
        <v>237</v>
      </c>
      <c r="B246" s="139" t="s">
        <v>28</v>
      </c>
      <c r="C246" s="140">
        <v>1.25</v>
      </c>
      <c r="D246" s="140"/>
      <c r="E246" s="141" t="s">
        <v>4</v>
      </c>
      <c r="F246" s="142" t="e">
        <f>+F244*C246</f>
        <v>#REF!</v>
      </c>
    </row>
    <row r="247" spans="1:11" s="60" customFormat="1" ht="23.25" customHeight="1" thickBot="1" x14ac:dyDescent="0.3">
      <c r="A247" s="143"/>
      <c r="B247" s="144"/>
      <c r="C247" s="145"/>
      <c r="D247" s="145"/>
      <c r="E247" s="146"/>
      <c r="F247" s="147"/>
    </row>
    <row r="248" spans="1:11" s="60" customFormat="1" ht="21.75" customHeight="1" thickBot="1" x14ac:dyDescent="0.3">
      <c r="A248" s="143" t="s">
        <v>242</v>
      </c>
      <c r="B248" s="144" t="s">
        <v>32</v>
      </c>
      <c r="C248" s="148">
        <v>28</v>
      </c>
      <c r="D248" s="148" t="e">
        <f>2.9*B5</f>
        <v>#REF!</v>
      </c>
      <c r="E248" s="146" t="s">
        <v>4</v>
      </c>
      <c r="F248" s="149" t="e">
        <f>C248*D248</f>
        <v>#REF!</v>
      </c>
      <c r="K248" s="98"/>
    </row>
    <row r="249" spans="1:11" s="60" customFormat="1" ht="21.75" customHeight="1" thickBot="1" x14ac:dyDescent="0.3">
      <c r="A249" s="143"/>
      <c r="B249" s="144" t="s">
        <v>28</v>
      </c>
      <c r="C249" s="148">
        <v>35</v>
      </c>
      <c r="D249" s="148" t="e">
        <f>D248</f>
        <v>#REF!</v>
      </c>
      <c r="E249" s="146"/>
      <c r="F249" s="149" t="e">
        <f>C249*D249</f>
        <v>#REF!</v>
      </c>
      <c r="K249" s="98"/>
    </row>
    <row r="250" spans="1:11" x14ac:dyDescent="0.25">
      <c r="A250" s="152"/>
      <c r="B250" s="152"/>
      <c r="C250" s="152"/>
      <c r="D250" s="152"/>
      <c r="E250" s="152"/>
      <c r="F250" s="152"/>
    </row>
    <row r="251" spans="1:11" x14ac:dyDescent="0.25">
      <c r="A251" s="152"/>
      <c r="B251" s="152"/>
      <c r="C251" s="152"/>
      <c r="D251" s="152"/>
      <c r="E251" s="152"/>
      <c r="F251" s="152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IV276"/>
  <sheetViews>
    <sheetView tabSelected="1" view="pageBreakPreview" topLeftCell="A151" zoomScale="90" zoomScaleNormal="90" zoomScaleSheetLayoutView="90" workbookViewId="0">
      <selection activeCell="J185" sqref="J185"/>
    </sheetView>
  </sheetViews>
  <sheetFormatPr baseColWidth="10" defaultRowHeight="15" x14ac:dyDescent="0.2"/>
  <cols>
    <col min="1" max="1" width="10.7109375" style="188" customWidth="1"/>
    <col min="2" max="2" width="60.7109375" style="188" customWidth="1"/>
    <col min="3" max="3" width="11.5703125" style="188" customWidth="1"/>
    <col min="4" max="4" width="14.5703125" style="188" customWidth="1"/>
    <col min="5" max="5" width="22.140625" style="188" customWidth="1"/>
    <col min="6" max="6" width="18.7109375" style="188" customWidth="1"/>
    <col min="7" max="7" width="21" style="188" customWidth="1"/>
    <col min="8" max="8" width="19.42578125" style="188" customWidth="1"/>
    <col min="9" max="9" width="30.85546875" style="188" customWidth="1"/>
    <col min="10" max="10" width="20.42578125" style="188" customWidth="1"/>
    <col min="11" max="13" width="11.42578125" style="188"/>
    <col min="14" max="14" width="13.42578125" style="188" bestFit="1" customWidth="1"/>
    <col min="15" max="256" width="11.42578125" style="188"/>
    <col min="257" max="257" width="10.7109375" style="188" customWidth="1"/>
    <col min="258" max="258" width="56.5703125" style="188" customWidth="1"/>
    <col min="259" max="259" width="12.7109375" style="188" customWidth="1"/>
    <col min="260" max="260" width="16" style="188" bestFit="1" customWidth="1"/>
    <col min="261" max="261" width="22.140625" style="188" customWidth="1"/>
    <col min="262" max="262" width="18.7109375" style="188" customWidth="1"/>
    <col min="263" max="263" width="21" style="188" customWidth="1"/>
    <col min="264" max="264" width="18.28515625" style="188" customWidth="1"/>
    <col min="265" max="265" width="15.7109375" style="188" customWidth="1"/>
    <col min="266" max="266" width="20.42578125" style="188" customWidth="1"/>
    <col min="267" max="269" width="11.42578125" style="188"/>
    <col min="270" max="270" width="12.7109375" style="188" bestFit="1" customWidth="1"/>
    <col min="271" max="512" width="11.42578125" style="188"/>
    <col min="513" max="513" width="10.7109375" style="188" customWidth="1"/>
    <col min="514" max="514" width="56.5703125" style="188" customWidth="1"/>
    <col min="515" max="515" width="12.7109375" style="188" customWidth="1"/>
    <col min="516" max="516" width="16" style="188" bestFit="1" customWidth="1"/>
    <col min="517" max="517" width="22.140625" style="188" customWidth="1"/>
    <col min="518" max="518" width="18.7109375" style="188" customWidth="1"/>
    <col min="519" max="519" width="21" style="188" customWidth="1"/>
    <col min="520" max="520" width="18.28515625" style="188" customWidth="1"/>
    <col min="521" max="521" width="15.7109375" style="188" customWidth="1"/>
    <col min="522" max="522" width="20.42578125" style="188" customWidth="1"/>
    <col min="523" max="525" width="11.42578125" style="188"/>
    <col min="526" max="526" width="12.7109375" style="188" bestFit="1" customWidth="1"/>
    <col min="527" max="768" width="11.42578125" style="188"/>
    <col min="769" max="769" width="10.7109375" style="188" customWidth="1"/>
    <col min="770" max="770" width="56.5703125" style="188" customWidth="1"/>
    <col min="771" max="771" width="12.7109375" style="188" customWidth="1"/>
    <col min="772" max="772" width="16" style="188" bestFit="1" customWidth="1"/>
    <col min="773" max="773" width="22.140625" style="188" customWidth="1"/>
    <col min="774" max="774" width="18.7109375" style="188" customWidth="1"/>
    <col min="775" max="775" width="21" style="188" customWidth="1"/>
    <col min="776" max="776" width="18.28515625" style="188" customWidth="1"/>
    <col min="777" max="777" width="15.7109375" style="188" customWidth="1"/>
    <col min="778" max="778" width="20.42578125" style="188" customWidth="1"/>
    <col min="779" max="781" width="11.42578125" style="188"/>
    <col min="782" max="782" width="12.7109375" style="188" bestFit="1" customWidth="1"/>
    <col min="783" max="1024" width="11.42578125" style="188"/>
    <col min="1025" max="1025" width="10.7109375" style="188" customWidth="1"/>
    <col min="1026" max="1026" width="56.5703125" style="188" customWidth="1"/>
    <col min="1027" max="1027" width="12.7109375" style="188" customWidth="1"/>
    <col min="1028" max="1028" width="16" style="188" bestFit="1" customWidth="1"/>
    <col min="1029" max="1029" width="22.140625" style="188" customWidth="1"/>
    <col min="1030" max="1030" width="18.7109375" style="188" customWidth="1"/>
    <col min="1031" max="1031" width="21" style="188" customWidth="1"/>
    <col min="1032" max="1032" width="18.28515625" style="188" customWidth="1"/>
    <col min="1033" max="1033" width="15.7109375" style="188" customWidth="1"/>
    <col min="1034" max="1034" width="20.42578125" style="188" customWidth="1"/>
    <col min="1035" max="1037" width="11.42578125" style="188"/>
    <col min="1038" max="1038" width="12.7109375" style="188" bestFit="1" customWidth="1"/>
    <col min="1039" max="1280" width="11.42578125" style="188"/>
    <col min="1281" max="1281" width="10.7109375" style="188" customWidth="1"/>
    <col min="1282" max="1282" width="56.5703125" style="188" customWidth="1"/>
    <col min="1283" max="1283" width="12.7109375" style="188" customWidth="1"/>
    <col min="1284" max="1284" width="16" style="188" bestFit="1" customWidth="1"/>
    <col min="1285" max="1285" width="22.140625" style="188" customWidth="1"/>
    <col min="1286" max="1286" width="18.7109375" style="188" customWidth="1"/>
    <col min="1287" max="1287" width="21" style="188" customWidth="1"/>
    <col min="1288" max="1288" width="18.28515625" style="188" customWidth="1"/>
    <col min="1289" max="1289" width="15.7109375" style="188" customWidth="1"/>
    <col min="1290" max="1290" width="20.42578125" style="188" customWidth="1"/>
    <col min="1291" max="1293" width="11.42578125" style="188"/>
    <col min="1294" max="1294" width="12.7109375" style="188" bestFit="1" customWidth="1"/>
    <col min="1295" max="1536" width="11.42578125" style="188"/>
    <col min="1537" max="1537" width="10.7109375" style="188" customWidth="1"/>
    <col min="1538" max="1538" width="56.5703125" style="188" customWidth="1"/>
    <col min="1539" max="1539" width="12.7109375" style="188" customWidth="1"/>
    <col min="1540" max="1540" width="16" style="188" bestFit="1" customWidth="1"/>
    <col min="1541" max="1541" width="22.140625" style="188" customWidth="1"/>
    <col min="1542" max="1542" width="18.7109375" style="188" customWidth="1"/>
    <col min="1543" max="1543" width="21" style="188" customWidth="1"/>
    <col min="1544" max="1544" width="18.28515625" style="188" customWidth="1"/>
    <col min="1545" max="1545" width="15.7109375" style="188" customWidth="1"/>
    <col min="1546" max="1546" width="20.42578125" style="188" customWidth="1"/>
    <col min="1547" max="1549" width="11.42578125" style="188"/>
    <col min="1550" max="1550" width="12.7109375" style="188" bestFit="1" customWidth="1"/>
    <col min="1551" max="1792" width="11.42578125" style="188"/>
    <col min="1793" max="1793" width="10.7109375" style="188" customWidth="1"/>
    <col min="1794" max="1794" width="56.5703125" style="188" customWidth="1"/>
    <col min="1795" max="1795" width="12.7109375" style="188" customWidth="1"/>
    <col min="1796" max="1796" width="16" style="188" bestFit="1" customWidth="1"/>
    <col min="1797" max="1797" width="22.140625" style="188" customWidth="1"/>
    <col min="1798" max="1798" width="18.7109375" style="188" customWidth="1"/>
    <col min="1799" max="1799" width="21" style="188" customWidth="1"/>
    <col min="1800" max="1800" width="18.28515625" style="188" customWidth="1"/>
    <col min="1801" max="1801" width="15.7109375" style="188" customWidth="1"/>
    <col min="1802" max="1802" width="20.42578125" style="188" customWidth="1"/>
    <col min="1803" max="1805" width="11.42578125" style="188"/>
    <col min="1806" max="1806" width="12.7109375" style="188" bestFit="1" customWidth="1"/>
    <col min="1807" max="2048" width="11.42578125" style="188"/>
    <col min="2049" max="2049" width="10.7109375" style="188" customWidth="1"/>
    <col min="2050" max="2050" width="56.5703125" style="188" customWidth="1"/>
    <col min="2051" max="2051" width="12.7109375" style="188" customWidth="1"/>
    <col min="2052" max="2052" width="16" style="188" bestFit="1" customWidth="1"/>
    <col min="2053" max="2053" width="22.140625" style="188" customWidth="1"/>
    <col min="2054" max="2054" width="18.7109375" style="188" customWidth="1"/>
    <col min="2055" max="2055" width="21" style="188" customWidth="1"/>
    <col min="2056" max="2056" width="18.28515625" style="188" customWidth="1"/>
    <col min="2057" max="2057" width="15.7109375" style="188" customWidth="1"/>
    <col min="2058" max="2058" width="20.42578125" style="188" customWidth="1"/>
    <col min="2059" max="2061" width="11.42578125" style="188"/>
    <col min="2062" max="2062" width="12.7109375" style="188" bestFit="1" customWidth="1"/>
    <col min="2063" max="2304" width="11.42578125" style="188"/>
    <col min="2305" max="2305" width="10.7109375" style="188" customWidth="1"/>
    <col min="2306" max="2306" width="56.5703125" style="188" customWidth="1"/>
    <col min="2307" max="2307" width="12.7109375" style="188" customWidth="1"/>
    <col min="2308" max="2308" width="16" style="188" bestFit="1" customWidth="1"/>
    <col min="2309" max="2309" width="22.140625" style="188" customWidth="1"/>
    <col min="2310" max="2310" width="18.7109375" style="188" customWidth="1"/>
    <col min="2311" max="2311" width="21" style="188" customWidth="1"/>
    <col min="2312" max="2312" width="18.28515625" style="188" customWidth="1"/>
    <col min="2313" max="2313" width="15.7109375" style="188" customWidth="1"/>
    <col min="2314" max="2314" width="20.42578125" style="188" customWidth="1"/>
    <col min="2315" max="2317" width="11.42578125" style="188"/>
    <col min="2318" max="2318" width="12.7109375" style="188" bestFit="1" customWidth="1"/>
    <col min="2319" max="2560" width="11.42578125" style="188"/>
    <col min="2561" max="2561" width="10.7109375" style="188" customWidth="1"/>
    <col min="2562" max="2562" width="56.5703125" style="188" customWidth="1"/>
    <col min="2563" max="2563" width="12.7109375" style="188" customWidth="1"/>
    <col min="2564" max="2564" width="16" style="188" bestFit="1" customWidth="1"/>
    <col min="2565" max="2565" width="22.140625" style="188" customWidth="1"/>
    <col min="2566" max="2566" width="18.7109375" style="188" customWidth="1"/>
    <col min="2567" max="2567" width="21" style="188" customWidth="1"/>
    <col min="2568" max="2568" width="18.28515625" style="188" customWidth="1"/>
    <col min="2569" max="2569" width="15.7109375" style="188" customWidth="1"/>
    <col min="2570" max="2570" width="20.42578125" style="188" customWidth="1"/>
    <col min="2571" max="2573" width="11.42578125" style="188"/>
    <col min="2574" max="2574" width="12.7109375" style="188" bestFit="1" customWidth="1"/>
    <col min="2575" max="2816" width="11.42578125" style="188"/>
    <col min="2817" max="2817" width="10.7109375" style="188" customWidth="1"/>
    <col min="2818" max="2818" width="56.5703125" style="188" customWidth="1"/>
    <col min="2819" max="2819" width="12.7109375" style="188" customWidth="1"/>
    <col min="2820" max="2820" width="16" style="188" bestFit="1" customWidth="1"/>
    <col min="2821" max="2821" width="22.140625" style="188" customWidth="1"/>
    <col min="2822" max="2822" width="18.7109375" style="188" customWidth="1"/>
    <col min="2823" max="2823" width="21" style="188" customWidth="1"/>
    <col min="2824" max="2824" width="18.28515625" style="188" customWidth="1"/>
    <col min="2825" max="2825" width="15.7109375" style="188" customWidth="1"/>
    <col min="2826" max="2826" width="20.42578125" style="188" customWidth="1"/>
    <col min="2827" max="2829" width="11.42578125" style="188"/>
    <col min="2830" max="2830" width="12.7109375" style="188" bestFit="1" customWidth="1"/>
    <col min="2831" max="3072" width="11.42578125" style="188"/>
    <col min="3073" max="3073" width="10.7109375" style="188" customWidth="1"/>
    <col min="3074" max="3074" width="56.5703125" style="188" customWidth="1"/>
    <col min="3075" max="3075" width="12.7109375" style="188" customWidth="1"/>
    <col min="3076" max="3076" width="16" style="188" bestFit="1" customWidth="1"/>
    <col min="3077" max="3077" width="22.140625" style="188" customWidth="1"/>
    <col min="3078" max="3078" width="18.7109375" style="188" customWidth="1"/>
    <col min="3079" max="3079" width="21" style="188" customWidth="1"/>
    <col min="3080" max="3080" width="18.28515625" style="188" customWidth="1"/>
    <col min="3081" max="3081" width="15.7109375" style="188" customWidth="1"/>
    <col min="3082" max="3082" width="20.42578125" style="188" customWidth="1"/>
    <col min="3083" max="3085" width="11.42578125" style="188"/>
    <col min="3086" max="3086" width="12.7109375" style="188" bestFit="1" customWidth="1"/>
    <col min="3087" max="3328" width="11.42578125" style="188"/>
    <col min="3329" max="3329" width="10.7109375" style="188" customWidth="1"/>
    <col min="3330" max="3330" width="56.5703125" style="188" customWidth="1"/>
    <col min="3331" max="3331" width="12.7109375" style="188" customWidth="1"/>
    <col min="3332" max="3332" width="16" style="188" bestFit="1" customWidth="1"/>
    <col min="3333" max="3333" width="22.140625" style="188" customWidth="1"/>
    <col min="3334" max="3334" width="18.7109375" style="188" customWidth="1"/>
    <col min="3335" max="3335" width="21" style="188" customWidth="1"/>
    <col min="3336" max="3336" width="18.28515625" style="188" customWidth="1"/>
    <col min="3337" max="3337" width="15.7109375" style="188" customWidth="1"/>
    <col min="3338" max="3338" width="20.42578125" style="188" customWidth="1"/>
    <col min="3339" max="3341" width="11.42578125" style="188"/>
    <col min="3342" max="3342" width="12.7109375" style="188" bestFit="1" customWidth="1"/>
    <col min="3343" max="3584" width="11.42578125" style="188"/>
    <col min="3585" max="3585" width="10.7109375" style="188" customWidth="1"/>
    <col min="3586" max="3586" width="56.5703125" style="188" customWidth="1"/>
    <col min="3587" max="3587" width="12.7109375" style="188" customWidth="1"/>
    <col min="3588" max="3588" width="16" style="188" bestFit="1" customWidth="1"/>
    <col min="3589" max="3589" width="22.140625" style="188" customWidth="1"/>
    <col min="3590" max="3590" width="18.7109375" style="188" customWidth="1"/>
    <col min="3591" max="3591" width="21" style="188" customWidth="1"/>
    <col min="3592" max="3592" width="18.28515625" style="188" customWidth="1"/>
    <col min="3593" max="3593" width="15.7109375" style="188" customWidth="1"/>
    <col min="3594" max="3594" width="20.42578125" style="188" customWidth="1"/>
    <col min="3595" max="3597" width="11.42578125" style="188"/>
    <col min="3598" max="3598" width="12.7109375" style="188" bestFit="1" customWidth="1"/>
    <col min="3599" max="3840" width="11.42578125" style="188"/>
    <col min="3841" max="3841" width="10.7109375" style="188" customWidth="1"/>
    <col min="3842" max="3842" width="56.5703125" style="188" customWidth="1"/>
    <col min="3843" max="3843" width="12.7109375" style="188" customWidth="1"/>
    <col min="3844" max="3844" width="16" style="188" bestFit="1" customWidth="1"/>
    <col min="3845" max="3845" width="22.140625" style="188" customWidth="1"/>
    <col min="3846" max="3846" width="18.7109375" style="188" customWidth="1"/>
    <col min="3847" max="3847" width="21" style="188" customWidth="1"/>
    <col min="3848" max="3848" width="18.28515625" style="188" customWidth="1"/>
    <col min="3849" max="3849" width="15.7109375" style="188" customWidth="1"/>
    <col min="3850" max="3850" width="20.42578125" style="188" customWidth="1"/>
    <col min="3851" max="3853" width="11.42578125" style="188"/>
    <col min="3854" max="3854" width="12.7109375" style="188" bestFit="1" customWidth="1"/>
    <col min="3855" max="4096" width="11.42578125" style="188"/>
    <col min="4097" max="4097" width="10.7109375" style="188" customWidth="1"/>
    <col min="4098" max="4098" width="56.5703125" style="188" customWidth="1"/>
    <col min="4099" max="4099" width="12.7109375" style="188" customWidth="1"/>
    <col min="4100" max="4100" width="16" style="188" bestFit="1" customWidth="1"/>
    <col min="4101" max="4101" width="22.140625" style="188" customWidth="1"/>
    <col min="4102" max="4102" width="18.7109375" style="188" customWidth="1"/>
    <col min="4103" max="4103" width="21" style="188" customWidth="1"/>
    <col min="4104" max="4104" width="18.28515625" style="188" customWidth="1"/>
    <col min="4105" max="4105" width="15.7109375" style="188" customWidth="1"/>
    <col min="4106" max="4106" width="20.42578125" style="188" customWidth="1"/>
    <col min="4107" max="4109" width="11.42578125" style="188"/>
    <col min="4110" max="4110" width="12.7109375" style="188" bestFit="1" customWidth="1"/>
    <col min="4111" max="4352" width="11.42578125" style="188"/>
    <col min="4353" max="4353" width="10.7109375" style="188" customWidth="1"/>
    <col min="4354" max="4354" width="56.5703125" style="188" customWidth="1"/>
    <col min="4355" max="4355" width="12.7109375" style="188" customWidth="1"/>
    <col min="4356" max="4356" width="16" style="188" bestFit="1" customWidth="1"/>
    <col min="4357" max="4357" width="22.140625" style="188" customWidth="1"/>
    <col min="4358" max="4358" width="18.7109375" style="188" customWidth="1"/>
    <col min="4359" max="4359" width="21" style="188" customWidth="1"/>
    <col min="4360" max="4360" width="18.28515625" style="188" customWidth="1"/>
    <col min="4361" max="4361" width="15.7109375" style="188" customWidth="1"/>
    <col min="4362" max="4362" width="20.42578125" style="188" customWidth="1"/>
    <col min="4363" max="4365" width="11.42578125" style="188"/>
    <col min="4366" max="4366" width="12.7109375" style="188" bestFit="1" customWidth="1"/>
    <col min="4367" max="4608" width="11.42578125" style="188"/>
    <col min="4609" max="4609" width="10.7109375" style="188" customWidth="1"/>
    <col min="4610" max="4610" width="56.5703125" style="188" customWidth="1"/>
    <col min="4611" max="4611" width="12.7109375" style="188" customWidth="1"/>
    <col min="4612" max="4612" width="16" style="188" bestFit="1" customWidth="1"/>
    <col min="4613" max="4613" width="22.140625" style="188" customWidth="1"/>
    <col min="4614" max="4614" width="18.7109375" style="188" customWidth="1"/>
    <col min="4615" max="4615" width="21" style="188" customWidth="1"/>
    <col min="4616" max="4616" width="18.28515625" style="188" customWidth="1"/>
    <col min="4617" max="4617" width="15.7109375" style="188" customWidth="1"/>
    <col min="4618" max="4618" width="20.42578125" style="188" customWidth="1"/>
    <col min="4619" max="4621" width="11.42578125" style="188"/>
    <col min="4622" max="4622" width="12.7109375" style="188" bestFit="1" customWidth="1"/>
    <col min="4623" max="4864" width="11.42578125" style="188"/>
    <col min="4865" max="4865" width="10.7109375" style="188" customWidth="1"/>
    <col min="4866" max="4866" width="56.5703125" style="188" customWidth="1"/>
    <col min="4867" max="4867" width="12.7109375" style="188" customWidth="1"/>
    <col min="4868" max="4868" width="16" style="188" bestFit="1" customWidth="1"/>
    <col min="4869" max="4869" width="22.140625" style="188" customWidth="1"/>
    <col min="4870" max="4870" width="18.7109375" style="188" customWidth="1"/>
    <col min="4871" max="4871" width="21" style="188" customWidth="1"/>
    <col min="4872" max="4872" width="18.28515625" style="188" customWidth="1"/>
    <col min="4873" max="4873" width="15.7109375" style="188" customWidth="1"/>
    <col min="4874" max="4874" width="20.42578125" style="188" customWidth="1"/>
    <col min="4875" max="4877" width="11.42578125" style="188"/>
    <col min="4878" max="4878" width="12.7109375" style="188" bestFit="1" customWidth="1"/>
    <col min="4879" max="5120" width="11.42578125" style="188"/>
    <col min="5121" max="5121" width="10.7109375" style="188" customWidth="1"/>
    <col min="5122" max="5122" width="56.5703125" style="188" customWidth="1"/>
    <col min="5123" max="5123" width="12.7109375" style="188" customWidth="1"/>
    <col min="5124" max="5124" width="16" style="188" bestFit="1" customWidth="1"/>
    <col min="5125" max="5125" width="22.140625" style="188" customWidth="1"/>
    <col min="5126" max="5126" width="18.7109375" style="188" customWidth="1"/>
    <col min="5127" max="5127" width="21" style="188" customWidth="1"/>
    <col min="5128" max="5128" width="18.28515625" style="188" customWidth="1"/>
    <col min="5129" max="5129" width="15.7109375" style="188" customWidth="1"/>
    <col min="5130" max="5130" width="20.42578125" style="188" customWidth="1"/>
    <col min="5131" max="5133" width="11.42578125" style="188"/>
    <col min="5134" max="5134" width="12.7109375" style="188" bestFit="1" customWidth="1"/>
    <col min="5135" max="5376" width="11.42578125" style="188"/>
    <col min="5377" max="5377" width="10.7109375" style="188" customWidth="1"/>
    <col min="5378" max="5378" width="56.5703125" style="188" customWidth="1"/>
    <col min="5379" max="5379" width="12.7109375" style="188" customWidth="1"/>
    <col min="5380" max="5380" width="16" style="188" bestFit="1" customWidth="1"/>
    <col min="5381" max="5381" width="22.140625" style="188" customWidth="1"/>
    <col min="5382" max="5382" width="18.7109375" style="188" customWidth="1"/>
    <col min="5383" max="5383" width="21" style="188" customWidth="1"/>
    <col min="5384" max="5384" width="18.28515625" style="188" customWidth="1"/>
    <col min="5385" max="5385" width="15.7109375" style="188" customWidth="1"/>
    <col min="5386" max="5386" width="20.42578125" style="188" customWidth="1"/>
    <col min="5387" max="5389" width="11.42578125" style="188"/>
    <col min="5390" max="5390" width="12.7109375" style="188" bestFit="1" customWidth="1"/>
    <col min="5391" max="5632" width="11.42578125" style="188"/>
    <col min="5633" max="5633" width="10.7109375" style="188" customWidth="1"/>
    <col min="5634" max="5634" width="56.5703125" style="188" customWidth="1"/>
    <col min="5635" max="5635" width="12.7109375" style="188" customWidth="1"/>
    <col min="5636" max="5636" width="16" style="188" bestFit="1" customWidth="1"/>
    <col min="5637" max="5637" width="22.140625" style="188" customWidth="1"/>
    <col min="5638" max="5638" width="18.7109375" style="188" customWidth="1"/>
    <col min="5639" max="5639" width="21" style="188" customWidth="1"/>
    <col min="5640" max="5640" width="18.28515625" style="188" customWidth="1"/>
    <col min="5641" max="5641" width="15.7109375" style="188" customWidth="1"/>
    <col min="5642" max="5642" width="20.42578125" style="188" customWidth="1"/>
    <col min="5643" max="5645" width="11.42578125" style="188"/>
    <col min="5646" max="5646" width="12.7109375" style="188" bestFit="1" customWidth="1"/>
    <col min="5647" max="5888" width="11.42578125" style="188"/>
    <col min="5889" max="5889" width="10.7109375" style="188" customWidth="1"/>
    <col min="5890" max="5890" width="56.5703125" style="188" customWidth="1"/>
    <col min="5891" max="5891" width="12.7109375" style="188" customWidth="1"/>
    <col min="5892" max="5892" width="16" style="188" bestFit="1" customWidth="1"/>
    <col min="5893" max="5893" width="22.140625" style="188" customWidth="1"/>
    <col min="5894" max="5894" width="18.7109375" style="188" customWidth="1"/>
    <col min="5895" max="5895" width="21" style="188" customWidth="1"/>
    <col min="5896" max="5896" width="18.28515625" style="188" customWidth="1"/>
    <col min="5897" max="5897" width="15.7109375" style="188" customWidth="1"/>
    <col min="5898" max="5898" width="20.42578125" style="188" customWidth="1"/>
    <col min="5899" max="5901" width="11.42578125" style="188"/>
    <col min="5902" max="5902" width="12.7109375" style="188" bestFit="1" customWidth="1"/>
    <col min="5903" max="6144" width="11.42578125" style="188"/>
    <col min="6145" max="6145" width="10.7109375" style="188" customWidth="1"/>
    <col min="6146" max="6146" width="56.5703125" style="188" customWidth="1"/>
    <col min="6147" max="6147" width="12.7109375" style="188" customWidth="1"/>
    <col min="6148" max="6148" width="16" style="188" bestFit="1" customWidth="1"/>
    <col min="6149" max="6149" width="22.140625" style="188" customWidth="1"/>
    <col min="6150" max="6150" width="18.7109375" style="188" customWidth="1"/>
    <col min="6151" max="6151" width="21" style="188" customWidth="1"/>
    <col min="6152" max="6152" width="18.28515625" style="188" customWidth="1"/>
    <col min="6153" max="6153" width="15.7109375" style="188" customWidth="1"/>
    <col min="6154" max="6154" width="20.42578125" style="188" customWidth="1"/>
    <col min="6155" max="6157" width="11.42578125" style="188"/>
    <col min="6158" max="6158" width="12.7109375" style="188" bestFit="1" customWidth="1"/>
    <col min="6159" max="6400" width="11.42578125" style="188"/>
    <col min="6401" max="6401" width="10.7109375" style="188" customWidth="1"/>
    <col min="6402" max="6402" width="56.5703125" style="188" customWidth="1"/>
    <col min="6403" max="6403" width="12.7109375" style="188" customWidth="1"/>
    <col min="6404" max="6404" width="16" style="188" bestFit="1" customWidth="1"/>
    <col min="6405" max="6405" width="22.140625" style="188" customWidth="1"/>
    <col min="6406" max="6406" width="18.7109375" style="188" customWidth="1"/>
    <col min="6407" max="6407" width="21" style="188" customWidth="1"/>
    <col min="6408" max="6408" width="18.28515625" style="188" customWidth="1"/>
    <col min="6409" max="6409" width="15.7109375" style="188" customWidth="1"/>
    <col min="6410" max="6410" width="20.42578125" style="188" customWidth="1"/>
    <col min="6411" max="6413" width="11.42578125" style="188"/>
    <col min="6414" max="6414" width="12.7109375" style="188" bestFit="1" customWidth="1"/>
    <col min="6415" max="6656" width="11.42578125" style="188"/>
    <col min="6657" max="6657" width="10.7109375" style="188" customWidth="1"/>
    <col min="6658" max="6658" width="56.5703125" style="188" customWidth="1"/>
    <col min="6659" max="6659" width="12.7109375" style="188" customWidth="1"/>
    <col min="6660" max="6660" width="16" style="188" bestFit="1" customWidth="1"/>
    <col min="6661" max="6661" width="22.140625" style="188" customWidth="1"/>
    <col min="6662" max="6662" width="18.7109375" style="188" customWidth="1"/>
    <col min="6663" max="6663" width="21" style="188" customWidth="1"/>
    <col min="6664" max="6664" width="18.28515625" style="188" customWidth="1"/>
    <col min="6665" max="6665" width="15.7109375" style="188" customWidth="1"/>
    <col min="6666" max="6666" width="20.42578125" style="188" customWidth="1"/>
    <col min="6667" max="6669" width="11.42578125" style="188"/>
    <col min="6670" max="6670" width="12.7109375" style="188" bestFit="1" customWidth="1"/>
    <col min="6671" max="6912" width="11.42578125" style="188"/>
    <col min="6913" max="6913" width="10.7109375" style="188" customWidth="1"/>
    <col min="6914" max="6914" width="56.5703125" style="188" customWidth="1"/>
    <col min="6915" max="6915" width="12.7109375" style="188" customWidth="1"/>
    <col min="6916" max="6916" width="16" style="188" bestFit="1" customWidth="1"/>
    <col min="6917" max="6917" width="22.140625" style="188" customWidth="1"/>
    <col min="6918" max="6918" width="18.7109375" style="188" customWidth="1"/>
    <col min="6919" max="6919" width="21" style="188" customWidth="1"/>
    <col min="6920" max="6920" width="18.28515625" style="188" customWidth="1"/>
    <col min="6921" max="6921" width="15.7109375" style="188" customWidth="1"/>
    <col min="6922" max="6922" width="20.42578125" style="188" customWidth="1"/>
    <col min="6923" max="6925" width="11.42578125" style="188"/>
    <col min="6926" max="6926" width="12.7109375" style="188" bestFit="1" customWidth="1"/>
    <col min="6927" max="7168" width="11.42578125" style="188"/>
    <col min="7169" max="7169" width="10.7109375" style="188" customWidth="1"/>
    <col min="7170" max="7170" width="56.5703125" style="188" customWidth="1"/>
    <col min="7171" max="7171" width="12.7109375" style="188" customWidth="1"/>
    <col min="7172" max="7172" width="16" style="188" bestFit="1" customWidth="1"/>
    <col min="7173" max="7173" width="22.140625" style="188" customWidth="1"/>
    <col min="7174" max="7174" width="18.7109375" style="188" customWidth="1"/>
    <col min="7175" max="7175" width="21" style="188" customWidth="1"/>
    <col min="7176" max="7176" width="18.28515625" style="188" customWidth="1"/>
    <col min="7177" max="7177" width="15.7109375" style="188" customWidth="1"/>
    <col min="7178" max="7178" width="20.42578125" style="188" customWidth="1"/>
    <col min="7179" max="7181" width="11.42578125" style="188"/>
    <col min="7182" max="7182" width="12.7109375" style="188" bestFit="1" customWidth="1"/>
    <col min="7183" max="7424" width="11.42578125" style="188"/>
    <col min="7425" max="7425" width="10.7109375" style="188" customWidth="1"/>
    <col min="7426" max="7426" width="56.5703125" style="188" customWidth="1"/>
    <col min="7427" max="7427" width="12.7109375" style="188" customWidth="1"/>
    <col min="7428" max="7428" width="16" style="188" bestFit="1" customWidth="1"/>
    <col min="7429" max="7429" width="22.140625" style="188" customWidth="1"/>
    <col min="7430" max="7430" width="18.7109375" style="188" customWidth="1"/>
    <col min="7431" max="7431" width="21" style="188" customWidth="1"/>
    <col min="7432" max="7432" width="18.28515625" style="188" customWidth="1"/>
    <col min="7433" max="7433" width="15.7109375" style="188" customWidth="1"/>
    <col min="7434" max="7434" width="20.42578125" style="188" customWidth="1"/>
    <col min="7435" max="7437" width="11.42578125" style="188"/>
    <col min="7438" max="7438" width="12.7109375" style="188" bestFit="1" customWidth="1"/>
    <col min="7439" max="7680" width="11.42578125" style="188"/>
    <col min="7681" max="7681" width="10.7109375" style="188" customWidth="1"/>
    <col min="7682" max="7682" width="56.5703125" style="188" customWidth="1"/>
    <col min="7683" max="7683" width="12.7109375" style="188" customWidth="1"/>
    <col min="7684" max="7684" width="16" style="188" bestFit="1" customWidth="1"/>
    <col min="7685" max="7685" width="22.140625" style="188" customWidth="1"/>
    <col min="7686" max="7686" width="18.7109375" style="188" customWidth="1"/>
    <col min="7687" max="7687" width="21" style="188" customWidth="1"/>
    <col min="7688" max="7688" width="18.28515625" style="188" customWidth="1"/>
    <col min="7689" max="7689" width="15.7109375" style="188" customWidth="1"/>
    <col min="7690" max="7690" width="20.42578125" style="188" customWidth="1"/>
    <col min="7691" max="7693" width="11.42578125" style="188"/>
    <col min="7694" max="7694" width="12.7109375" style="188" bestFit="1" customWidth="1"/>
    <col min="7695" max="7936" width="11.42578125" style="188"/>
    <col min="7937" max="7937" width="10.7109375" style="188" customWidth="1"/>
    <col min="7938" max="7938" width="56.5703125" style="188" customWidth="1"/>
    <col min="7939" max="7939" width="12.7109375" style="188" customWidth="1"/>
    <col min="7940" max="7940" width="16" style="188" bestFit="1" customWidth="1"/>
    <col min="7941" max="7941" width="22.140625" style="188" customWidth="1"/>
    <col min="7942" max="7942" width="18.7109375" style="188" customWidth="1"/>
    <col min="7943" max="7943" width="21" style="188" customWidth="1"/>
    <col min="7944" max="7944" width="18.28515625" style="188" customWidth="1"/>
    <col min="7945" max="7945" width="15.7109375" style="188" customWidth="1"/>
    <col min="7946" max="7946" width="20.42578125" style="188" customWidth="1"/>
    <col min="7947" max="7949" width="11.42578125" style="188"/>
    <col min="7950" max="7950" width="12.7109375" style="188" bestFit="1" customWidth="1"/>
    <col min="7951" max="8192" width="11.42578125" style="188"/>
    <col min="8193" max="8193" width="10.7109375" style="188" customWidth="1"/>
    <col min="8194" max="8194" width="56.5703125" style="188" customWidth="1"/>
    <col min="8195" max="8195" width="12.7109375" style="188" customWidth="1"/>
    <col min="8196" max="8196" width="16" style="188" bestFit="1" customWidth="1"/>
    <col min="8197" max="8197" width="22.140625" style="188" customWidth="1"/>
    <col min="8198" max="8198" width="18.7109375" style="188" customWidth="1"/>
    <col min="8199" max="8199" width="21" style="188" customWidth="1"/>
    <col min="8200" max="8200" width="18.28515625" style="188" customWidth="1"/>
    <col min="8201" max="8201" width="15.7109375" style="188" customWidth="1"/>
    <col min="8202" max="8202" width="20.42578125" style="188" customWidth="1"/>
    <col min="8203" max="8205" width="11.42578125" style="188"/>
    <col min="8206" max="8206" width="12.7109375" style="188" bestFit="1" customWidth="1"/>
    <col min="8207" max="8448" width="11.42578125" style="188"/>
    <col min="8449" max="8449" width="10.7109375" style="188" customWidth="1"/>
    <col min="8450" max="8450" width="56.5703125" style="188" customWidth="1"/>
    <col min="8451" max="8451" width="12.7109375" style="188" customWidth="1"/>
    <col min="8452" max="8452" width="16" style="188" bestFit="1" customWidth="1"/>
    <col min="8453" max="8453" width="22.140625" style="188" customWidth="1"/>
    <col min="8454" max="8454" width="18.7109375" style="188" customWidth="1"/>
    <col min="8455" max="8455" width="21" style="188" customWidth="1"/>
    <col min="8456" max="8456" width="18.28515625" style="188" customWidth="1"/>
    <col min="8457" max="8457" width="15.7109375" style="188" customWidth="1"/>
    <col min="8458" max="8458" width="20.42578125" style="188" customWidth="1"/>
    <col min="8459" max="8461" width="11.42578125" style="188"/>
    <col min="8462" max="8462" width="12.7109375" style="188" bestFit="1" customWidth="1"/>
    <col min="8463" max="8704" width="11.42578125" style="188"/>
    <col min="8705" max="8705" width="10.7109375" style="188" customWidth="1"/>
    <col min="8706" max="8706" width="56.5703125" style="188" customWidth="1"/>
    <col min="8707" max="8707" width="12.7109375" style="188" customWidth="1"/>
    <col min="8708" max="8708" width="16" style="188" bestFit="1" customWidth="1"/>
    <col min="8709" max="8709" width="22.140625" style="188" customWidth="1"/>
    <col min="8710" max="8710" width="18.7109375" style="188" customWidth="1"/>
    <col min="8711" max="8711" width="21" style="188" customWidth="1"/>
    <col min="8712" max="8712" width="18.28515625" style="188" customWidth="1"/>
    <col min="8713" max="8713" width="15.7109375" style="188" customWidth="1"/>
    <col min="8714" max="8714" width="20.42578125" style="188" customWidth="1"/>
    <col min="8715" max="8717" width="11.42578125" style="188"/>
    <col min="8718" max="8718" width="12.7109375" style="188" bestFit="1" customWidth="1"/>
    <col min="8719" max="8960" width="11.42578125" style="188"/>
    <col min="8961" max="8961" width="10.7109375" style="188" customWidth="1"/>
    <col min="8962" max="8962" width="56.5703125" style="188" customWidth="1"/>
    <col min="8963" max="8963" width="12.7109375" style="188" customWidth="1"/>
    <col min="8964" max="8964" width="16" style="188" bestFit="1" customWidth="1"/>
    <col min="8965" max="8965" width="22.140625" style="188" customWidth="1"/>
    <col min="8966" max="8966" width="18.7109375" style="188" customWidth="1"/>
    <col min="8967" max="8967" width="21" style="188" customWidth="1"/>
    <col min="8968" max="8968" width="18.28515625" style="188" customWidth="1"/>
    <col min="8969" max="8969" width="15.7109375" style="188" customWidth="1"/>
    <col min="8970" max="8970" width="20.42578125" style="188" customWidth="1"/>
    <col min="8971" max="8973" width="11.42578125" style="188"/>
    <col min="8974" max="8974" width="12.7109375" style="188" bestFit="1" customWidth="1"/>
    <col min="8975" max="9216" width="11.42578125" style="188"/>
    <col min="9217" max="9217" width="10.7109375" style="188" customWidth="1"/>
    <col min="9218" max="9218" width="56.5703125" style="188" customWidth="1"/>
    <col min="9219" max="9219" width="12.7109375" style="188" customWidth="1"/>
    <col min="9220" max="9220" width="16" style="188" bestFit="1" customWidth="1"/>
    <col min="9221" max="9221" width="22.140625" style="188" customWidth="1"/>
    <col min="9222" max="9222" width="18.7109375" style="188" customWidth="1"/>
    <col min="9223" max="9223" width="21" style="188" customWidth="1"/>
    <col min="9224" max="9224" width="18.28515625" style="188" customWidth="1"/>
    <col min="9225" max="9225" width="15.7109375" style="188" customWidth="1"/>
    <col min="9226" max="9226" width="20.42578125" style="188" customWidth="1"/>
    <col min="9227" max="9229" width="11.42578125" style="188"/>
    <col min="9230" max="9230" width="12.7109375" style="188" bestFit="1" customWidth="1"/>
    <col min="9231" max="9472" width="11.42578125" style="188"/>
    <col min="9473" max="9473" width="10.7109375" style="188" customWidth="1"/>
    <col min="9474" max="9474" width="56.5703125" style="188" customWidth="1"/>
    <col min="9475" max="9475" width="12.7109375" style="188" customWidth="1"/>
    <col min="9476" max="9476" width="16" style="188" bestFit="1" customWidth="1"/>
    <col min="9477" max="9477" width="22.140625" style="188" customWidth="1"/>
    <col min="9478" max="9478" width="18.7109375" style="188" customWidth="1"/>
    <col min="9479" max="9479" width="21" style="188" customWidth="1"/>
    <col min="9480" max="9480" width="18.28515625" style="188" customWidth="1"/>
    <col min="9481" max="9481" width="15.7109375" style="188" customWidth="1"/>
    <col min="9482" max="9482" width="20.42578125" style="188" customWidth="1"/>
    <col min="9483" max="9485" width="11.42578125" style="188"/>
    <col min="9486" max="9486" width="12.7109375" style="188" bestFit="1" customWidth="1"/>
    <col min="9487" max="9728" width="11.42578125" style="188"/>
    <col min="9729" max="9729" width="10.7109375" style="188" customWidth="1"/>
    <col min="9730" max="9730" width="56.5703125" style="188" customWidth="1"/>
    <col min="9731" max="9731" width="12.7109375" style="188" customWidth="1"/>
    <col min="9732" max="9732" width="16" style="188" bestFit="1" customWidth="1"/>
    <col min="9733" max="9733" width="22.140625" style="188" customWidth="1"/>
    <col min="9734" max="9734" width="18.7109375" style="188" customWidth="1"/>
    <col min="9735" max="9735" width="21" style="188" customWidth="1"/>
    <col min="9736" max="9736" width="18.28515625" style="188" customWidth="1"/>
    <col min="9737" max="9737" width="15.7109375" style="188" customWidth="1"/>
    <col min="9738" max="9738" width="20.42578125" style="188" customWidth="1"/>
    <col min="9739" max="9741" width="11.42578125" style="188"/>
    <col min="9742" max="9742" width="12.7109375" style="188" bestFit="1" customWidth="1"/>
    <col min="9743" max="9984" width="11.42578125" style="188"/>
    <col min="9985" max="9985" width="10.7109375" style="188" customWidth="1"/>
    <col min="9986" max="9986" width="56.5703125" style="188" customWidth="1"/>
    <col min="9987" max="9987" width="12.7109375" style="188" customWidth="1"/>
    <col min="9988" max="9988" width="16" style="188" bestFit="1" customWidth="1"/>
    <col min="9989" max="9989" width="22.140625" style="188" customWidth="1"/>
    <col min="9990" max="9990" width="18.7109375" style="188" customWidth="1"/>
    <col min="9991" max="9991" width="21" style="188" customWidth="1"/>
    <col min="9992" max="9992" width="18.28515625" style="188" customWidth="1"/>
    <col min="9993" max="9993" width="15.7109375" style="188" customWidth="1"/>
    <col min="9994" max="9994" width="20.42578125" style="188" customWidth="1"/>
    <col min="9995" max="9997" width="11.42578125" style="188"/>
    <col min="9998" max="9998" width="12.7109375" style="188" bestFit="1" customWidth="1"/>
    <col min="9999" max="10240" width="11.42578125" style="188"/>
    <col min="10241" max="10241" width="10.7109375" style="188" customWidth="1"/>
    <col min="10242" max="10242" width="56.5703125" style="188" customWidth="1"/>
    <col min="10243" max="10243" width="12.7109375" style="188" customWidth="1"/>
    <col min="10244" max="10244" width="16" style="188" bestFit="1" customWidth="1"/>
    <col min="10245" max="10245" width="22.140625" style="188" customWidth="1"/>
    <col min="10246" max="10246" width="18.7109375" style="188" customWidth="1"/>
    <col min="10247" max="10247" width="21" style="188" customWidth="1"/>
    <col min="10248" max="10248" width="18.28515625" style="188" customWidth="1"/>
    <col min="10249" max="10249" width="15.7109375" style="188" customWidth="1"/>
    <col min="10250" max="10250" width="20.42578125" style="188" customWidth="1"/>
    <col min="10251" max="10253" width="11.42578125" style="188"/>
    <col min="10254" max="10254" width="12.7109375" style="188" bestFit="1" customWidth="1"/>
    <col min="10255" max="10496" width="11.42578125" style="188"/>
    <col min="10497" max="10497" width="10.7109375" style="188" customWidth="1"/>
    <col min="10498" max="10498" width="56.5703125" style="188" customWidth="1"/>
    <col min="10499" max="10499" width="12.7109375" style="188" customWidth="1"/>
    <col min="10500" max="10500" width="16" style="188" bestFit="1" customWidth="1"/>
    <col min="10501" max="10501" width="22.140625" style="188" customWidth="1"/>
    <col min="10502" max="10502" width="18.7109375" style="188" customWidth="1"/>
    <col min="10503" max="10503" width="21" style="188" customWidth="1"/>
    <col min="10504" max="10504" width="18.28515625" style="188" customWidth="1"/>
    <col min="10505" max="10505" width="15.7109375" style="188" customWidth="1"/>
    <col min="10506" max="10506" width="20.42578125" style="188" customWidth="1"/>
    <col min="10507" max="10509" width="11.42578125" style="188"/>
    <col min="10510" max="10510" width="12.7109375" style="188" bestFit="1" customWidth="1"/>
    <col min="10511" max="10752" width="11.42578125" style="188"/>
    <col min="10753" max="10753" width="10.7109375" style="188" customWidth="1"/>
    <col min="10754" max="10754" width="56.5703125" style="188" customWidth="1"/>
    <col min="10755" max="10755" width="12.7109375" style="188" customWidth="1"/>
    <col min="10756" max="10756" width="16" style="188" bestFit="1" customWidth="1"/>
    <col min="10757" max="10757" width="22.140625" style="188" customWidth="1"/>
    <col min="10758" max="10758" width="18.7109375" style="188" customWidth="1"/>
    <col min="10759" max="10759" width="21" style="188" customWidth="1"/>
    <col min="10760" max="10760" width="18.28515625" style="188" customWidth="1"/>
    <col min="10761" max="10761" width="15.7109375" style="188" customWidth="1"/>
    <col min="10762" max="10762" width="20.42578125" style="188" customWidth="1"/>
    <col min="10763" max="10765" width="11.42578125" style="188"/>
    <col min="10766" max="10766" width="12.7109375" style="188" bestFit="1" customWidth="1"/>
    <col min="10767" max="11008" width="11.42578125" style="188"/>
    <col min="11009" max="11009" width="10.7109375" style="188" customWidth="1"/>
    <col min="11010" max="11010" width="56.5703125" style="188" customWidth="1"/>
    <col min="11011" max="11011" width="12.7109375" style="188" customWidth="1"/>
    <col min="11012" max="11012" width="16" style="188" bestFit="1" customWidth="1"/>
    <col min="11013" max="11013" width="22.140625" style="188" customWidth="1"/>
    <col min="11014" max="11014" width="18.7109375" style="188" customWidth="1"/>
    <col min="11015" max="11015" width="21" style="188" customWidth="1"/>
    <col min="11016" max="11016" width="18.28515625" style="188" customWidth="1"/>
    <col min="11017" max="11017" width="15.7109375" style="188" customWidth="1"/>
    <col min="11018" max="11018" width="20.42578125" style="188" customWidth="1"/>
    <col min="11019" max="11021" width="11.42578125" style="188"/>
    <col min="11022" max="11022" width="12.7109375" style="188" bestFit="1" customWidth="1"/>
    <col min="11023" max="11264" width="11.42578125" style="188"/>
    <col min="11265" max="11265" width="10.7109375" style="188" customWidth="1"/>
    <col min="11266" max="11266" width="56.5703125" style="188" customWidth="1"/>
    <col min="11267" max="11267" width="12.7109375" style="188" customWidth="1"/>
    <col min="11268" max="11268" width="16" style="188" bestFit="1" customWidth="1"/>
    <col min="11269" max="11269" width="22.140625" style="188" customWidth="1"/>
    <col min="11270" max="11270" width="18.7109375" style="188" customWidth="1"/>
    <col min="11271" max="11271" width="21" style="188" customWidth="1"/>
    <col min="11272" max="11272" width="18.28515625" style="188" customWidth="1"/>
    <col min="11273" max="11273" width="15.7109375" style="188" customWidth="1"/>
    <col min="11274" max="11274" width="20.42578125" style="188" customWidth="1"/>
    <col min="11275" max="11277" width="11.42578125" style="188"/>
    <col min="11278" max="11278" width="12.7109375" style="188" bestFit="1" customWidth="1"/>
    <col min="11279" max="11520" width="11.42578125" style="188"/>
    <col min="11521" max="11521" width="10.7109375" style="188" customWidth="1"/>
    <col min="11522" max="11522" width="56.5703125" style="188" customWidth="1"/>
    <col min="11523" max="11523" width="12.7109375" style="188" customWidth="1"/>
    <col min="11524" max="11524" width="16" style="188" bestFit="1" customWidth="1"/>
    <col min="11525" max="11525" width="22.140625" style="188" customWidth="1"/>
    <col min="11526" max="11526" width="18.7109375" style="188" customWidth="1"/>
    <col min="11527" max="11527" width="21" style="188" customWidth="1"/>
    <col min="11528" max="11528" width="18.28515625" style="188" customWidth="1"/>
    <col min="11529" max="11529" width="15.7109375" style="188" customWidth="1"/>
    <col min="11530" max="11530" width="20.42578125" style="188" customWidth="1"/>
    <col min="11531" max="11533" width="11.42578125" style="188"/>
    <col min="11534" max="11534" width="12.7109375" style="188" bestFit="1" customWidth="1"/>
    <col min="11535" max="11776" width="11.42578125" style="188"/>
    <col min="11777" max="11777" width="10.7109375" style="188" customWidth="1"/>
    <col min="11778" max="11778" width="56.5703125" style="188" customWidth="1"/>
    <col min="11779" max="11779" width="12.7109375" style="188" customWidth="1"/>
    <col min="11780" max="11780" width="16" style="188" bestFit="1" customWidth="1"/>
    <col min="11781" max="11781" width="22.140625" style="188" customWidth="1"/>
    <col min="11782" max="11782" width="18.7109375" style="188" customWidth="1"/>
    <col min="11783" max="11783" width="21" style="188" customWidth="1"/>
    <col min="11784" max="11784" width="18.28515625" style="188" customWidth="1"/>
    <col min="11785" max="11785" width="15.7109375" style="188" customWidth="1"/>
    <col min="11786" max="11786" width="20.42578125" style="188" customWidth="1"/>
    <col min="11787" max="11789" width="11.42578125" style="188"/>
    <col min="11790" max="11790" width="12.7109375" style="188" bestFit="1" customWidth="1"/>
    <col min="11791" max="12032" width="11.42578125" style="188"/>
    <col min="12033" max="12033" width="10.7109375" style="188" customWidth="1"/>
    <col min="12034" max="12034" width="56.5703125" style="188" customWidth="1"/>
    <col min="12035" max="12035" width="12.7109375" style="188" customWidth="1"/>
    <col min="12036" max="12036" width="16" style="188" bestFit="1" customWidth="1"/>
    <col min="12037" max="12037" width="22.140625" style="188" customWidth="1"/>
    <col min="12038" max="12038" width="18.7109375" style="188" customWidth="1"/>
    <col min="12039" max="12039" width="21" style="188" customWidth="1"/>
    <col min="12040" max="12040" width="18.28515625" style="188" customWidth="1"/>
    <col min="12041" max="12041" width="15.7109375" style="188" customWidth="1"/>
    <col min="12042" max="12042" width="20.42578125" style="188" customWidth="1"/>
    <col min="12043" max="12045" width="11.42578125" style="188"/>
    <col min="12046" max="12046" width="12.7109375" style="188" bestFit="1" customWidth="1"/>
    <col min="12047" max="12288" width="11.42578125" style="188"/>
    <col min="12289" max="12289" width="10.7109375" style="188" customWidth="1"/>
    <col min="12290" max="12290" width="56.5703125" style="188" customWidth="1"/>
    <col min="12291" max="12291" width="12.7109375" style="188" customWidth="1"/>
    <col min="12292" max="12292" width="16" style="188" bestFit="1" customWidth="1"/>
    <col min="12293" max="12293" width="22.140625" style="188" customWidth="1"/>
    <col min="12294" max="12294" width="18.7109375" style="188" customWidth="1"/>
    <col min="12295" max="12295" width="21" style="188" customWidth="1"/>
    <col min="12296" max="12296" width="18.28515625" style="188" customWidth="1"/>
    <col min="12297" max="12297" width="15.7109375" style="188" customWidth="1"/>
    <col min="12298" max="12298" width="20.42578125" style="188" customWidth="1"/>
    <col min="12299" max="12301" width="11.42578125" style="188"/>
    <col min="12302" max="12302" width="12.7109375" style="188" bestFit="1" customWidth="1"/>
    <col min="12303" max="12544" width="11.42578125" style="188"/>
    <col min="12545" max="12545" width="10.7109375" style="188" customWidth="1"/>
    <col min="12546" max="12546" width="56.5703125" style="188" customWidth="1"/>
    <col min="12547" max="12547" width="12.7109375" style="188" customWidth="1"/>
    <col min="12548" max="12548" width="16" style="188" bestFit="1" customWidth="1"/>
    <col min="12549" max="12549" width="22.140625" style="188" customWidth="1"/>
    <col min="12550" max="12550" width="18.7109375" style="188" customWidth="1"/>
    <col min="12551" max="12551" width="21" style="188" customWidth="1"/>
    <col min="12552" max="12552" width="18.28515625" style="188" customWidth="1"/>
    <col min="12553" max="12553" width="15.7109375" style="188" customWidth="1"/>
    <col min="12554" max="12554" width="20.42578125" style="188" customWidth="1"/>
    <col min="12555" max="12557" width="11.42578125" style="188"/>
    <col min="12558" max="12558" width="12.7109375" style="188" bestFit="1" customWidth="1"/>
    <col min="12559" max="12800" width="11.42578125" style="188"/>
    <col min="12801" max="12801" width="10.7109375" style="188" customWidth="1"/>
    <col min="12802" max="12802" width="56.5703125" style="188" customWidth="1"/>
    <col min="12803" max="12803" width="12.7109375" style="188" customWidth="1"/>
    <col min="12804" max="12804" width="16" style="188" bestFit="1" customWidth="1"/>
    <col min="12805" max="12805" width="22.140625" style="188" customWidth="1"/>
    <col min="12806" max="12806" width="18.7109375" style="188" customWidth="1"/>
    <col min="12807" max="12807" width="21" style="188" customWidth="1"/>
    <col min="12808" max="12808" width="18.28515625" style="188" customWidth="1"/>
    <col min="12809" max="12809" width="15.7109375" style="188" customWidth="1"/>
    <col min="12810" max="12810" width="20.42578125" style="188" customWidth="1"/>
    <col min="12811" max="12813" width="11.42578125" style="188"/>
    <col min="12814" max="12814" width="12.7109375" style="188" bestFit="1" customWidth="1"/>
    <col min="12815" max="13056" width="11.42578125" style="188"/>
    <col min="13057" max="13057" width="10.7109375" style="188" customWidth="1"/>
    <col min="13058" max="13058" width="56.5703125" style="188" customWidth="1"/>
    <col min="13059" max="13059" width="12.7109375" style="188" customWidth="1"/>
    <col min="13060" max="13060" width="16" style="188" bestFit="1" customWidth="1"/>
    <col min="13061" max="13061" width="22.140625" style="188" customWidth="1"/>
    <col min="13062" max="13062" width="18.7109375" style="188" customWidth="1"/>
    <col min="13063" max="13063" width="21" style="188" customWidth="1"/>
    <col min="13064" max="13064" width="18.28515625" style="188" customWidth="1"/>
    <col min="13065" max="13065" width="15.7109375" style="188" customWidth="1"/>
    <col min="13066" max="13066" width="20.42578125" style="188" customWidth="1"/>
    <col min="13067" max="13069" width="11.42578125" style="188"/>
    <col min="13070" max="13070" width="12.7109375" style="188" bestFit="1" customWidth="1"/>
    <col min="13071" max="13312" width="11.42578125" style="188"/>
    <col min="13313" max="13313" width="10.7109375" style="188" customWidth="1"/>
    <col min="13314" max="13314" width="56.5703125" style="188" customWidth="1"/>
    <col min="13315" max="13315" width="12.7109375" style="188" customWidth="1"/>
    <col min="13316" max="13316" width="16" style="188" bestFit="1" customWidth="1"/>
    <col min="13317" max="13317" width="22.140625" style="188" customWidth="1"/>
    <col min="13318" max="13318" width="18.7109375" style="188" customWidth="1"/>
    <col min="13319" max="13319" width="21" style="188" customWidth="1"/>
    <col min="13320" max="13320" width="18.28515625" style="188" customWidth="1"/>
    <col min="13321" max="13321" width="15.7109375" style="188" customWidth="1"/>
    <col min="13322" max="13322" width="20.42578125" style="188" customWidth="1"/>
    <col min="13323" max="13325" width="11.42578125" style="188"/>
    <col min="13326" max="13326" width="12.7109375" style="188" bestFit="1" customWidth="1"/>
    <col min="13327" max="13568" width="11.42578125" style="188"/>
    <col min="13569" max="13569" width="10.7109375" style="188" customWidth="1"/>
    <col min="13570" max="13570" width="56.5703125" style="188" customWidth="1"/>
    <col min="13571" max="13571" width="12.7109375" style="188" customWidth="1"/>
    <col min="13572" max="13572" width="16" style="188" bestFit="1" customWidth="1"/>
    <col min="13573" max="13573" width="22.140625" style="188" customWidth="1"/>
    <col min="13574" max="13574" width="18.7109375" style="188" customWidth="1"/>
    <col min="13575" max="13575" width="21" style="188" customWidth="1"/>
    <col min="13576" max="13576" width="18.28515625" style="188" customWidth="1"/>
    <col min="13577" max="13577" width="15.7109375" style="188" customWidth="1"/>
    <col min="13578" max="13578" width="20.42578125" style="188" customWidth="1"/>
    <col min="13579" max="13581" width="11.42578125" style="188"/>
    <col min="13582" max="13582" width="12.7109375" style="188" bestFit="1" customWidth="1"/>
    <col min="13583" max="13824" width="11.42578125" style="188"/>
    <col min="13825" max="13825" width="10.7109375" style="188" customWidth="1"/>
    <col min="13826" max="13826" width="56.5703125" style="188" customWidth="1"/>
    <col min="13827" max="13827" width="12.7109375" style="188" customWidth="1"/>
    <col min="13828" max="13828" width="16" style="188" bestFit="1" customWidth="1"/>
    <col min="13829" max="13829" width="22.140625" style="188" customWidth="1"/>
    <col min="13830" max="13830" width="18.7109375" style="188" customWidth="1"/>
    <col min="13831" max="13831" width="21" style="188" customWidth="1"/>
    <col min="13832" max="13832" width="18.28515625" style="188" customWidth="1"/>
    <col min="13833" max="13833" width="15.7109375" style="188" customWidth="1"/>
    <col min="13834" max="13834" width="20.42578125" style="188" customWidth="1"/>
    <col min="13835" max="13837" width="11.42578125" style="188"/>
    <col min="13838" max="13838" width="12.7109375" style="188" bestFit="1" customWidth="1"/>
    <col min="13839" max="14080" width="11.42578125" style="188"/>
    <col min="14081" max="14081" width="10.7109375" style="188" customWidth="1"/>
    <col min="14082" max="14082" width="56.5703125" style="188" customWidth="1"/>
    <col min="14083" max="14083" width="12.7109375" style="188" customWidth="1"/>
    <col min="14084" max="14084" width="16" style="188" bestFit="1" customWidth="1"/>
    <col min="14085" max="14085" width="22.140625" style="188" customWidth="1"/>
    <col min="14086" max="14086" width="18.7109375" style="188" customWidth="1"/>
    <col min="14087" max="14087" width="21" style="188" customWidth="1"/>
    <col min="14088" max="14088" width="18.28515625" style="188" customWidth="1"/>
    <col min="14089" max="14089" width="15.7109375" style="188" customWidth="1"/>
    <col min="14090" max="14090" width="20.42578125" style="188" customWidth="1"/>
    <col min="14091" max="14093" width="11.42578125" style="188"/>
    <col min="14094" max="14094" width="12.7109375" style="188" bestFit="1" customWidth="1"/>
    <col min="14095" max="14336" width="11.42578125" style="188"/>
    <col min="14337" max="14337" width="10.7109375" style="188" customWidth="1"/>
    <col min="14338" max="14338" width="56.5703125" style="188" customWidth="1"/>
    <col min="14339" max="14339" width="12.7109375" style="188" customWidth="1"/>
    <col min="14340" max="14340" width="16" style="188" bestFit="1" customWidth="1"/>
    <col min="14341" max="14341" width="22.140625" style="188" customWidth="1"/>
    <col min="14342" max="14342" width="18.7109375" style="188" customWidth="1"/>
    <col min="14343" max="14343" width="21" style="188" customWidth="1"/>
    <col min="14344" max="14344" width="18.28515625" style="188" customWidth="1"/>
    <col min="14345" max="14345" width="15.7109375" style="188" customWidth="1"/>
    <col min="14346" max="14346" width="20.42578125" style="188" customWidth="1"/>
    <col min="14347" max="14349" width="11.42578125" style="188"/>
    <col min="14350" max="14350" width="12.7109375" style="188" bestFit="1" customWidth="1"/>
    <col min="14351" max="14592" width="11.42578125" style="188"/>
    <col min="14593" max="14593" width="10.7109375" style="188" customWidth="1"/>
    <col min="14594" max="14594" width="56.5703125" style="188" customWidth="1"/>
    <col min="14595" max="14595" width="12.7109375" style="188" customWidth="1"/>
    <col min="14596" max="14596" width="16" style="188" bestFit="1" customWidth="1"/>
    <col min="14597" max="14597" width="22.140625" style="188" customWidth="1"/>
    <col min="14598" max="14598" width="18.7109375" style="188" customWidth="1"/>
    <col min="14599" max="14599" width="21" style="188" customWidth="1"/>
    <col min="14600" max="14600" width="18.28515625" style="188" customWidth="1"/>
    <col min="14601" max="14601" width="15.7109375" style="188" customWidth="1"/>
    <col min="14602" max="14602" width="20.42578125" style="188" customWidth="1"/>
    <col min="14603" max="14605" width="11.42578125" style="188"/>
    <col min="14606" max="14606" width="12.7109375" style="188" bestFit="1" customWidth="1"/>
    <col min="14607" max="14848" width="11.42578125" style="188"/>
    <col min="14849" max="14849" width="10.7109375" style="188" customWidth="1"/>
    <col min="14850" max="14850" width="56.5703125" style="188" customWidth="1"/>
    <col min="14851" max="14851" width="12.7109375" style="188" customWidth="1"/>
    <col min="14852" max="14852" width="16" style="188" bestFit="1" customWidth="1"/>
    <col min="14853" max="14853" width="22.140625" style="188" customWidth="1"/>
    <col min="14854" max="14854" width="18.7109375" style="188" customWidth="1"/>
    <col min="14855" max="14855" width="21" style="188" customWidth="1"/>
    <col min="14856" max="14856" width="18.28515625" style="188" customWidth="1"/>
    <col min="14857" max="14857" width="15.7109375" style="188" customWidth="1"/>
    <col min="14858" max="14858" width="20.42578125" style="188" customWidth="1"/>
    <col min="14859" max="14861" width="11.42578125" style="188"/>
    <col min="14862" max="14862" width="12.7109375" style="188" bestFit="1" customWidth="1"/>
    <col min="14863" max="15104" width="11.42578125" style="188"/>
    <col min="15105" max="15105" width="10.7109375" style="188" customWidth="1"/>
    <col min="15106" max="15106" width="56.5703125" style="188" customWidth="1"/>
    <col min="15107" max="15107" width="12.7109375" style="188" customWidth="1"/>
    <col min="15108" max="15108" width="16" style="188" bestFit="1" customWidth="1"/>
    <col min="15109" max="15109" width="22.140625" style="188" customWidth="1"/>
    <col min="15110" max="15110" width="18.7109375" style="188" customWidth="1"/>
    <col min="15111" max="15111" width="21" style="188" customWidth="1"/>
    <col min="15112" max="15112" width="18.28515625" style="188" customWidth="1"/>
    <col min="15113" max="15113" width="15.7109375" style="188" customWidth="1"/>
    <col min="15114" max="15114" width="20.42578125" style="188" customWidth="1"/>
    <col min="15115" max="15117" width="11.42578125" style="188"/>
    <col min="15118" max="15118" width="12.7109375" style="188" bestFit="1" customWidth="1"/>
    <col min="15119" max="15360" width="11.42578125" style="188"/>
    <col min="15361" max="15361" width="10.7109375" style="188" customWidth="1"/>
    <col min="15362" max="15362" width="56.5703125" style="188" customWidth="1"/>
    <col min="15363" max="15363" width="12.7109375" style="188" customWidth="1"/>
    <col min="15364" max="15364" width="16" style="188" bestFit="1" customWidth="1"/>
    <col min="15365" max="15365" width="22.140625" style="188" customWidth="1"/>
    <col min="15366" max="15366" width="18.7109375" style="188" customWidth="1"/>
    <col min="15367" max="15367" width="21" style="188" customWidth="1"/>
    <col min="15368" max="15368" width="18.28515625" style="188" customWidth="1"/>
    <col min="15369" max="15369" width="15.7109375" style="188" customWidth="1"/>
    <col min="15370" max="15370" width="20.42578125" style="188" customWidth="1"/>
    <col min="15371" max="15373" width="11.42578125" style="188"/>
    <col min="15374" max="15374" width="12.7109375" style="188" bestFit="1" customWidth="1"/>
    <col min="15375" max="15616" width="11.42578125" style="188"/>
    <col min="15617" max="15617" width="10.7109375" style="188" customWidth="1"/>
    <col min="15618" max="15618" width="56.5703125" style="188" customWidth="1"/>
    <col min="15619" max="15619" width="12.7109375" style="188" customWidth="1"/>
    <col min="15620" max="15620" width="16" style="188" bestFit="1" customWidth="1"/>
    <col min="15621" max="15621" width="22.140625" style="188" customWidth="1"/>
    <col min="15622" max="15622" width="18.7109375" style="188" customWidth="1"/>
    <col min="15623" max="15623" width="21" style="188" customWidth="1"/>
    <col min="15624" max="15624" width="18.28515625" style="188" customWidth="1"/>
    <col min="15625" max="15625" width="15.7109375" style="188" customWidth="1"/>
    <col min="15626" max="15626" width="20.42578125" style="188" customWidth="1"/>
    <col min="15627" max="15629" width="11.42578125" style="188"/>
    <col min="15630" max="15630" width="12.7109375" style="188" bestFit="1" customWidth="1"/>
    <col min="15631" max="15872" width="11.42578125" style="188"/>
    <col min="15873" max="15873" width="10.7109375" style="188" customWidth="1"/>
    <col min="15874" max="15874" width="56.5703125" style="188" customWidth="1"/>
    <col min="15875" max="15875" width="12.7109375" style="188" customWidth="1"/>
    <col min="15876" max="15876" width="16" style="188" bestFit="1" customWidth="1"/>
    <col min="15877" max="15877" width="22.140625" style="188" customWidth="1"/>
    <col min="15878" max="15878" width="18.7109375" style="188" customWidth="1"/>
    <col min="15879" max="15879" width="21" style="188" customWidth="1"/>
    <col min="15880" max="15880" width="18.28515625" style="188" customWidth="1"/>
    <col min="15881" max="15881" width="15.7109375" style="188" customWidth="1"/>
    <col min="15882" max="15882" width="20.42578125" style="188" customWidth="1"/>
    <col min="15883" max="15885" width="11.42578125" style="188"/>
    <col min="15886" max="15886" width="12.7109375" style="188" bestFit="1" customWidth="1"/>
    <col min="15887" max="16128" width="11.42578125" style="188"/>
    <col min="16129" max="16129" width="10.7109375" style="188" customWidth="1"/>
    <col min="16130" max="16130" width="56.5703125" style="188" customWidth="1"/>
    <col min="16131" max="16131" width="12.7109375" style="188" customWidth="1"/>
    <col min="16132" max="16132" width="16" style="188" bestFit="1" customWidth="1"/>
    <col min="16133" max="16133" width="22.140625" style="188" customWidth="1"/>
    <col min="16134" max="16134" width="18.7109375" style="188" customWidth="1"/>
    <col min="16135" max="16135" width="21" style="188" customWidth="1"/>
    <col min="16136" max="16136" width="18.28515625" style="188" customWidth="1"/>
    <col min="16137" max="16137" width="15.7109375" style="188" customWidth="1"/>
    <col min="16138" max="16138" width="20.42578125" style="188" customWidth="1"/>
    <col min="16139" max="16141" width="11.42578125" style="188"/>
    <col min="16142" max="16142" width="12.7109375" style="188" bestFit="1" customWidth="1"/>
    <col min="16143" max="16384" width="11.42578125" style="188"/>
  </cols>
  <sheetData>
    <row r="1" spans="1:14" s="160" customFormat="1" ht="15.75" x14ac:dyDescent="0.25">
      <c r="A1" s="154"/>
      <c r="B1" s="154"/>
      <c r="C1" s="155"/>
      <c r="D1" s="156"/>
      <c r="E1" s="157"/>
      <c r="F1" s="158"/>
      <c r="G1" s="159"/>
    </row>
    <row r="2" spans="1:14" s="161" customFormat="1" ht="18" x14ac:dyDescent="0.25">
      <c r="A2" s="331" t="s">
        <v>52</v>
      </c>
      <c r="B2" s="331"/>
      <c r="C2" s="331"/>
      <c r="D2" s="331"/>
      <c r="E2" s="331"/>
      <c r="F2" s="331"/>
      <c r="G2" s="331"/>
    </row>
    <row r="3" spans="1:14" s="161" customFormat="1" ht="18" x14ac:dyDescent="0.25">
      <c r="A3" s="331" t="s">
        <v>252</v>
      </c>
      <c r="B3" s="331"/>
      <c r="C3" s="331"/>
      <c r="D3" s="331"/>
      <c r="E3" s="331"/>
      <c r="F3" s="331"/>
      <c r="G3" s="331"/>
    </row>
    <row r="4" spans="1:14" s="161" customFormat="1" ht="18" x14ac:dyDescent="0.25">
      <c r="A4" s="331" t="s">
        <v>253</v>
      </c>
      <c r="B4" s="331"/>
      <c r="C4" s="331"/>
      <c r="D4" s="331"/>
      <c r="E4" s="331"/>
      <c r="F4" s="331"/>
      <c r="G4" s="331"/>
    </row>
    <row r="5" spans="1:14" s="161" customFormat="1" x14ac:dyDescent="0.2">
      <c r="A5" s="162"/>
      <c r="B5" s="163"/>
      <c r="C5" s="164"/>
      <c r="D5" s="165"/>
      <c r="E5" s="166"/>
      <c r="F5" s="167"/>
      <c r="G5" s="167"/>
    </row>
    <row r="6" spans="1:14" s="161" customFormat="1" ht="18" customHeight="1" thickBot="1" x14ac:dyDescent="0.25">
      <c r="A6" s="168"/>
      <c r="B6" s="326"/>
      <c r="C6" s="326"/>
      <c r="D6" s="326"/>
      <c r="E6" s="326"/>
    </row>
    <row r="7" spans="1:14" s="161" customFormat="1" ht="18" customHeight="1" thickBot="1" x14ac:dyDescent="0.3">
      <c r="A7" s="169"/>
      <c r="B7" s="170"/>
      <c r="C7" s="169"/>
      <c r="D7" s="171"/>
      <c r="E7" s="172"/>
      <c r="F7" s="173" t="s">
        <v>254</v>
      </c>
      <c r="G7" s="261"/>
      <c r="J7" s="174"/>
    </row>
    <row r="8" spans="1:14" s="161" customFormat="1" ht="18" customHeight="1" thickBot="1" x14ac:dyDescent="0.3">
      <c r="A8" s="169"/>
      <c r="B8" s="170"/>
      <c r="C8" s="169"/>
      <c r="D8" s="171"/>
      <c r="E8" s="172"/>
      <c r="F8" s="173" t="s">
        <v>255</v>
      </c>
      <c r="G8" s="262">
        <v>46255</v>
      </c>
    </row>
    <row r="9" spans="1:14" s="161" customFormat="1" ht="18" customHeight="1" thickBot="1" x14ac:dyDescent="0.25">
      <c r="A9" s="168"/>
      <c r="B9" s="326"/>
      <c r="C9" s="326"/>
      <c r="D9" s="326"/>
      <c r="E9" s="326"/>
    </row>
    <row r="10" spans="1:14" s="161" customFormat="1" ht="46.5" customHeight="1" thickBot="1" x14ac:dyDescent="0.25">
      <c r="A10" s="328" t="s">
        <v>406</v>
      </c>
      <c r="B10" s="329"/>
      <c r="C10" s="329"/>
      <c r="D10" s="329"/>
      <c r="E10" s="329"/>
      <c r="F10" s="329"/>
      <c r="G10" s="330"/>
    </row>
    <row r="11" spans="1:14" s="161" customFormat="1" ht="18" customHeight="1" x14ac:dyDescent="0.2">
      <c r="A11" s="168"/>
      <c r="B11" s="260"/>
      <c r="C11" s="260"/>
      <c r="D11" s="260"/>
      <c r="E11" s="260"/>
      <c r="F11" s="301"/>
      <c r="G11" s="301"/>
    </row>
    <row r="12" spans="1:14" s="161" customFormat="1" ht="18" customHeight="1" x14ac:dyDescent="0.2">
      <c r="A12" s="168"/>
      <c r="B12" s="175" t="s">
        <v>314</v>
      </c>
      <c r="C12" s="176"/>
      <c r="D12" s="263"/>
      <c r="E12" s="263"/>
      <c r="F12" s="326" t="s">
        <v>316</v>
      </c>
      <c r="G12" s="326"/>
    </row>
    <row r="13" spans="1:14" s="161" customFormat="1" ht="19.5" customHeight="1" x14ac:dyDescent="0.2">
      <c r="A13" s="168"/>
      <c r="B13" s="260" t="s">
        <v>315</v>
      </c>
      <c r="C13" s="176"/>
      <c r="D13" s="263"/>
      <c r="E13" s="263"/>
      <c r="F13" s="302" t="s">
        <v>317</v>
      </c>
      <c r="G13" s="302"/>
    </row>
    <row r="14" spans="1:14" s="161" customFormat="1" ht="18" customHeight="1" x14ac:dyDescent="0.2">
      <c r="A14" s="168"/>
      <c r="B14" s="260"/>
      <c r="C14" s="176"/>
      <c r="D14" s="260"/>
      <c r="E14" s="260"/>
      <c r="F14" s="326" t="s">
        <v>301</v>
      </c>
      <c r="G14" s="326"/>
    </row>
    <row r="15" spans="1:14" s="161" customFormat="1" ht="18" customHeight="1" thickBot="1" x14ac:dyDescent="0.25">
      <c r="A15" s="168"/>
      <c r="B15" s="260"/>
      <c r="C15" s="176"/>
      <c r="D15" s="260"/>
      <c r="E15" s="260"/>
      <c r="F15" s="260"/>
      <c r="G15" s="260"/>
    </row>
    <row r="16" spans="1:14" s="161" customFormat="1" ht="16.5" thickBot="1" x14ac:dyDescent="0.25">
      <c r="A16" s="177" t="s">
        <v>30</v>
      </c>
      <c r="B16" s="178" t="s">
        <v>256</v>
      </c>
      <c r="C16" s="179" t="s">
        <v>247</v>
      </c>
      <c r="D16" s="179" t="s">
        <v>2</v>
      </c>
      <c r="E16" s="179" t="s">
        <v>257</v>
      </c>
      <c r="F16" s="179" t="s">
        <v>1</v>
      </c>
      <c r="G16" s="180" t="s">
        <v>258</v>
      </c>
      <c r="K16" s="174"/>
      <c r="N16" s="181"/>
    </row>
    <row r="17" spans="1:14" s="161" customFormat="1" ht="15.75" x14ac:dyDescent="0.2">
      <c r="A17" s="182"/>
      <c r="B17" s="182"/>
      <c r="C17" s="183"/>
      <c r="D17" s="183"/>
      <c r="E17" s="183"/>
      <c r="F17" s="183"/>
      <c r="G17" s="183"/>
      <c r="K17" s="174"/>
      <c r="N17" s="181"/>
    </row>
    <row r="18" spans="1:14" s="161" customFormat="1" ht="15.75" x14ac:dyDescent="0.25">
      <c r="A18" s="184"/>
      <c r="B18" s="184" t="s">
        <v>259</v>
      </c>
      <c r="C18" s="186"/>
      <c r="D18" s="187"/>
      <c r="E18" s="188"/>
      <c r="F18" s="188"/>
      <c r="G18" s="189"/>
      <c r="H18" s="190"/>
      <c r="K18" s="174"/>
      <c r="N18" s="181"/>
    </row>
    <row r="19" spans="1:14" s="161" customFormat="1" ht="15.75" x14ac:dyDescent="0.25">
      <c r="A19" s="184"/>
      <c r="B19" s="184"/>
      <c r="C19" s="186"/>
      <c r="D19" s="187"/>
      <c r="E19" s="188"/>
      <c r="F19" s="188"/>
      <c r="G19" s="189"/>
      <c r="H19" s="190"/>
      <c r="K19" s="174"/>
      <c r="N19" s="181"/>
    </row>
    <row r="20" spans="1:14" s="271" customFormat="1" ht="15.75" x14ac:dyDescent="0.2">
      <c r="A20" s="267" t="s">
        <v>46</v>
      </c>
      <c r="B20" s="268" t="s">
        <v>260</v>
      </c>
      <c r="C20" s="196"/>
      <c r="D20" s="269"/>
      <c r="E20" s="264"/>
      <c r="F20" s="264"/>
      <c r="G20" s="270"/>
      <c r="H20" s="192"/>
      <c r="K20" s="272"/>
      <c r="N20" s="273"/>
    </row>
    <row r="21" spans="1:14" s="271" customFormat="1" x14ac:dyDescent="0.2">
      <c r="A21" s="196" t="s">
        <v>261</v>
      </c>
      <c r="B21" s="264" t="s">
        <v>313</v>
      </c>
      <c r="C21" s="196" t="s">
        <v>26</v>
      </c>
      <c r="D21" s="197">
        <v>1</v>
      </c>
      <c r="E21" s="192"/>
      <c r="F21" s="192">
        <f>D21*E21</f>
        <v>0</v>
      </c>
      <c r="G21" s="270"/>
      <c r="H21" s="192">
        <f>+D21*E21</f>
        <v>0</v>
      </c>
      <c r="K21" s="272"/>
      <c r="N21" s="273"/>
    </row>
    <row r="22" spans="1:14" s="271" customFormat="1" x14ac:dyDescent="0.2">
      <c r="A22" s="196" t="s">
        <v>262</v>
      </c>
      <c r="B22" s="264" t="s">
        <v>251</v>
      </c>
      <c r="C22" s="196" t="s">
        <v>26</v>
      </c>
      <c r="D22" s="197">
        <v>1</v>
      </c>
      <c r="E22" s="192"/>
      <c r="F22" s="192">
        <f>D22*E22</f>
        <v>0</v>
      </c>
      <c r="G22" s="270"/>
      <c r="H22" s="192">
        <f t="shared" ref="H22:H91" si="0">+D22*E22</f>
        <v>0</v>
      </c>
      <c r="K22" s="272"/>
      <c r="N22" s="273"/>
    </row>
    <row r="23" spans="1:14" s="271" customFormat="1" ht="15.75" x14ac:dyDescent="0.2">
      <c r="A23" s="196" t="s">
        <v>263</v>
      </c>
      <c r="B23" s="264" t="s">
        <v>264</v>
      </c>
      <c r="C23" s="196" t="s">
        <v>26</v>
      </c>
      <c r="D23" s="197">
        <v>1</v>
      </c>
      <c r="E23" s="192"/>
      <c r="F23" s="192">
        <f>D23*E23</f>
        <v>0</v>
      </c>
      <c r="G23" s="274">
        <f>SUM(F21:F23)</f>
        <v>0</v>
      </c>
      <c r="H23" s="192">
        <f t="shared" si="0"/>
        <v>0</v>
      </c>
      <c r="K23" s="272"/>
      <c r="N23" s="273"/>
    </row>
    <row r="24" spans="1:14" s="271" customFormat="1" ht="15.75" x14ac:dyDescent="0.2">
      <c r="A24" s="182"/>
      <c r="B24" s="182"/>
      <c r="C24" s="183"/>
      <c r="D24" s="183"/>
      <c r="E24" s="183"/>
      <c r="F24" s="183"/>
      <c r="G24" s="183"/>
      <c r="H24" s="192">
        <f t="shared" si="0"/>
        <v>0</v>
      </c>
      <c r="K24" s="272"/>
      <c r="N24" s="273"/>
    </row>
    <row r="25" spans="1:14" s="264" customFormat="1" ht="15.75" x14ac:dyDescent="0.2">
      <c r="A25" s="267" t="s">
        <v>265</v>
      </c>
      <c r="B25" s="268" t="s">
        <v>266</v>
      </c>
      <c r="H25" s="192">
        <f t="shared" si="0"/>
        <v>0</v>
      </c>
    </row>
    <row r="26" spans="1:14" s="264" customFormat="1" ht="15.75" x14ac:dyDescent="0.2">
      <c r="A26" s="196" t="s">
        <v>318</v>
      </c>
      <c r="B26" s="264" t="s">
        <v>319</v>
      </c>
      <c r="C26" s="196" t="s">
        <v>31</v>
      </c>
      <c r="D26" s="197">
        <v>1050</v>
      </c>
      <c r="E26" s="192"/>
      <c r="F26" s="192">
        <f>+E26*D26</f>
        <v>0</v>
      </c>
      <c r="G26" s="200"/>
      <c r="H26" s="192">
        <f t="shared" si="0"/>
        <v>0</v>
      </c>
    </row>
    <row r="27" spans="1:14" s="264" customFormat="1" ht="15.75" x14ac:dyDescent="0.2">
      <c r="A27" s="196" t="s">
        <v>267</v>
      </c>
      <c r="B27" s="264" t="s">
        <v>268</v>
      </c>
      <c r="C27" s="196" t="s">
        <v>26</v>
      </c>
      <c r="D27" s="197">
        <v>1</v>
      </c>
      <c r="E27" s="192"/>
      <c r="F27" s="192">
        <f t="shared" ref="F27:F63" si="1">+E27*D27</f>
        <v>0</v>
      </c>
      <c r="G27" s="200"/>
      <c r="H27" s="192">
        <f t="shared" si="0"/>
        <v>0</v>
      </c>
    </row>
    <row r="28" spans="1:14" s="264" customFormat="1" ht="15.75" x14ac:dyDescent="0.2">
      <c r="A28" s="267" t="s">
        <v>269</v>
      </c>
      <c r="B28" s="268" t="s">
        <v>303</v>
      </c>
      <c r="D28" s="197"/>
      <c r="E28" s="192"/>
      <c r="F28" s="192"/>
      <c r="H28" s="192">
        <f t="shared" si="0"/>
        <v>0</v>
      </c>
    </row>
    <row r="29" spans="1:14" s="264" customFormat="1" ht="15.75" x14ac:dyDescent="0.2">
      <c r="A29" s="196"/>
      <c r="B29" s="264" t="s">
        <v>302</v>
      </c>
      <c r="C29" s="196" t="s">
        <v>10</v>
      </c>
      <c r="D29" s="197">
        <v>792</v>
      </c>
      <c r="E29" s="192"/>
      <c r="F29" s="192">
        <f t="shared" si="1"/>
        <v>0</v>
      </c>
      <c r="G29" s="200"/>
      <c r="H29" s="192">
        <f t="shared" si="0"/>
        <v>0</v>
      </c>
    </row>
    <row r="30" spans="1:14" s="264" customFormat="1" ht="15.75" x14ac:dyDescent="0.2">
      <c r="A30" s="196" t="s">
        <v>270</v>
      </c>
      <c r="B30" s="3" t="s">
        <v>53</v>
      </c>
      <c r="C30" s="196" t="s">
        <v>10</v>
      </c>
      <c r="D30" s="197">
        <v>898.44</v>
      </c>
      <c r="E30" s="192"/>
      <c r="F30" s="192">
        <f t="shared" si="1"/>
        <v>0</v>
      </c>
      <c r="G30" s="200"/>
      <c r="H30" s="192">
        <f t="shared" si="0"/>
        <v>0</v>
      </c>
      <c r="J30" s="192"/>
    </row>
    <row r="31" spans="1:14" s="264" customFormat="1" ht="15.75" x14ac:dyDescent="0.2">
      <c r="A31" s="267" t="s">
        <v>271</v>
      </c>
      <c r="B31" s="268" t="s">
        <v>304</v>
      </c>
      <c r="G31" s="200"/>
      <c r="H31" s="192">
        <f t="shared" si="0"/>
        <v>0</v>
      </c>
    </row>
    <row r="32" spans="1:14" s="264" customFormat="1" ht="15.75" x14ac:dyDescent="0.2">
      <c r="A32" s="267"/>
      <c r="B32" s="264" t="s">
        <v>54</v>
      </c>
      <c r="C32" s="196" t="s">
        <v>28</v>
      </c>
      <c r="D32" s="264">
        <v>262.5</v>
      </c>
      <c r="E32" s="192"/>
      <c r="F32" s="192">
        <f>+E32*D32</f>
        <v>0</v>
      </c>
      <c r="G32" s="200"/>
      <c r="H32" s="192">
        <f t="shared" si="0"/>
        <v>0</v>
      </c>
    </row>
    <row r="33" spans="1:8" s="264" customFormat="1" ht="15.75" x14ac:dyDescent="0.2">
      <c r="A33" s="196"/>
      <c r="B33" s="264" t="s">
        <v>320</v>
      </c>
      <c r="C33" s="196" t="s">
        <v>28</v>
      </c>
      <c r="D33" s="197">
        <v>600</v>
      </c>
      <c r="E33" s="192"/>
      <c r="F33" s="192">
        <f>+E33*D33</f>
        <v>0</v>
      </c>
      <c r="G33" s="200"/>
      <c r="H33" s="192">
        <f t="shared" si="0"/>
        <v>0</v>
      </c>
    </row>
    <row r="34" spans="1:8" s="264" customFormat="1" ht="15.75" x14ac:dyDescent="0.2">
      <c r="A34" s="196" t="s">
        <v>321</v>
      </c>
      <c r="B34" s="264" t="s">
        <v>324</v>
      </c>
      <c r="C34" s="196" t="s">
        <v>31</v>
      </c>
      <c r="D34" s="197">
        <v>875</v>
      </c>
      <c r="E34" s="192"/>
      <c r="F34" s="192">
        <f>+E34*D34</f>
        <v>0</v>
      </c>
      <c r="G34" s="200"/>
      <c r="H34" s="192">
        <f t="shared" si="0"/>
        <v>0</v>
      </c>
    </row>
    <row r="35" spans="1:8" s="264" customFormat="1" ht="15.75" x14ac:dyDescent="0.2">
      <c r="A35" s="196" t="s">
        <v>322</v>
      </c>
      <c r="B35" s="264" t="s">
        <v>323</v>
      </c>
      <c r="C35" s="196" t="s">
        <v>22</v>
      </c>
      <c r="D35" s="197">
        <v>200</v>
      </c>
      <c r="E35" s="192"/>
      <c r="F35" s="192">
        <f>+E35*D35</f>
        <v>0</v>
      </c>
      <c r="G35" s="200"/>
      <c r="H35" s="192">
        <f t="shared" si="0"/>
        <v>0</v>
      </c>
    </row>
    <row r="36" spans="1:8" s="264" customFormat="1" ht="15.75" x14ac:dyDescent="0.2">
      <c r="A36" s="196" t="s">
        <v>326</v>
      </c>
      <c r="B36" s="264" t="s">
        <v>325</v>
      </c>
      <c r="C36" s="196" t="s">
        <v>10</v>
      </c>
      <c r="D36" s="197">
        <v>1900</v>
      </c>
      <c r="E36" s="192"/>
      <c r="F36" s="192">
        <f>+E36*D36</f>
        <v>0</v>
      </c>
      <c r="G36" s="200"/>
      <c r="H36" s="192">
        <f t="shared" si="0"/>
        <v>0</v>
      </c>
    </row>
    <row r="37" spans="1:8" s="264" customFormat="1" ht="15.75" x14ac:dyDescent="0.2">
      <c r="A37" s="196" t="s">
        <v>272</v>
      </c>
      <c r="B37" s="3" t="s">
        <v>47</v>
      </c>
      <c r="C37" s="196" t="s">
        <v>31</v>
      </c>
      <c r="D37" s="197">
        <v>1050</v>
      </c>
      <c r="E37" s="192"/>
      <c r="F37" s="192">
        <f t="shared" si="1"/>
        <v>0</v>
      </c>
      <c r="G37" s="200"/>
      <c r="H37" s="192">
        <f t="shared" si="0"/>
        <v>0</v>
      </c>
    </row>
    <row r="38" spans="1:8" s="264" customFormat="1" ht="15.75" x14ac:dyDescent="0.2">
      <c r="A38" s="267" t="s">
        <v>273</v>
      </c>
      <c r="B38" s="4" t="s">
        <v>310</v>
      </c>
      <c r="C38" s="196"/>
      <c r="D38" s="197"/>
      <c r="E38" s="192"/>
      <c r="F38" s="192"/>
      <c r="G38" s="200"/>
      <c r="H38" s="192">
        <f t="shared" si="0"/>
        <v>0</v>
      </c>
    </row>
    <row r="39" spans="1:8" s="264" customFormat="1" ht="15.75" x14ac:dyDescent="0.2">
      <c r="A39" s="267"/>
      <c r="B39" s="3" t="s">
        <v>327</v>
      </c>
      <c r="C39" s="196" t="s">
        <v>274</v>
      </c>
      <c r="D39" s="197">
        <v>7422.79</v>
      </c>
      <c r="E39" s="192"/>
      <c r="F39" s="192">
        <f t="shared" si="1"/>
        <v>0</v>
      </c>
      <c r="G39" s="200"/>
      <c r="H39" s="192">
        <f t="shared" si="0"/>
        <v>0</v>
      </c>
    </row>
    <row r="40" spans="1:8" s="264" customFormat="1" ht="15.75" x14ac:dyDescent="0.2">
      <c r="A40" s="196"/>
      <c r="B40" s="3" t="s">
        <v>275</v>
      </c>
      <c r="C40" s="196" t="s">
        <v>274</v>
      </c>
      <c r="D40" s="197">
        <v>106278.48</v>
      </c>
      <c r="E40" s="192"/>
      <c r="F40" s="192">
        <f t="shared" si="1"/>
        <v>0</v>
      </c>
      <c r="G40" s="200"/>
      <c r="H40" s="192">
        <f t="shared" si="0"/>
        <v>0</v>
      </c>
    </row>
    <row r="41" spans="1:8" s="264" customFormat="1" ht="15.75" x14ac:dyDescent="0.2">
      <c r="A41" s="196"/>
      <c r="B41" s="3" t="s">
        <v>276</v>
      </c>
      <c r="C41" s="196" t="s">
        <v>274</v>
      </c>
      <c r="D41" s="197">
        <v>90175.679999999993</v>
      </c>
      <c r="E41" s="192"/>
      <c r="F41" s="192">
        <f t="shared" si="1"/>
        <v>0</v>
      </c>
      <c r="G41" s="200"/>
      <c r="H41" s="192">
        <f t="shared" si="0"/>
        <v>0</v>
      </c>
    </row>
    <row r="42" spans="1:8" s="264" customFormat="1" ht="15.75" x14ac:dyDescent="0.2">
      <c r="A42" s="196"/>
      <c r="B42" s="264" t="s">
        <v>328</v>
      </c>
      <c r="C42" s="196" t="s">
        <v>274</v>
      </c>
      <c r="D42" s="197">
        <v>270069.8</v>
      </c>
      <c r="E42" s="192"/>
      <c r="F42" s="192">
        <f t="shared" si="1"/>
        <v>0</v>
      </c>
      <c r="G42" s="200"/>
      <c r="H42" s="192">
        <f t="shared" si="0"/>
        <v>0</v>
      </c>
    </row>
    <row r="43" spans="1:8" s="264" customFormat="1" ht="15.75" x14ac:dyDescent="0.2">
      <c r="A43" s="196" t="s">
        <v>277</v>
      </c>
      <c r="B43" s="3" t="s">
        <v>329</v>
      </c>
      <c r="C43" s="196" t="s">
        <v>311</v>
      </c>
      <c r="D43" s="197">
        <v>25875</v>
      </c>
      <c r="E43" s="192"/>
      <c r="F43" s="192">
        <f t="shared" si="1"/>
        <v>0</v>
      </c>
      <c r="G43" s="200"/>
      <c r="H43" s="192">
        <f t="shared" si="0"/>
        <v>0</v>
      </c>
    </row>
    <row r="44" spans="1:8" s="264" customFormat="1" ht="15.75" x14ac:dyDescent="0.2">
      <c r="A44" s="196" t="s">
        <v>278</v>
      </c>
      <c r="B44" s="3" t="s">
        <v>330</v>
      </c>
      <c r="C44" s="196" t="s">
        <v>311</v>
      </c>
      <c r="D44" s="197">
        <v>10459.799999999999</v>
      </c>
      <c r="E44" s="192"/>
      <c r="F44" s="192">
        <f t="shared" si="1"/>
        <v>0</v>
      </c>
      <c r="G44" s="200"/>
      <c r="H44" s="192">
        <f t="shared" si="0"/>
        <v>0</v>
      </c>
    </row>
    <row r="45" spans="1:8" s="264" customFormat="1" ht="15.75" x14ac:dyDescent="0.2">
      <c r="A45" s="196" t="s">
        <v>305</v>
      </c>
      <c r="B45" s="3" t="s">
        <v>331</v>
      </c>
      <c r="C45" s="196" t="s">
        <v>311</v>
      </c>
      <c r="D45" s="197">
        <v>11723.4</v>
      </c>
      <c r="E45" s="192"/>
      <c r="F45" s="192">
        <f t="shared" si="1"/>
        <v>0</v>
      </c>
      <c r="G45" s="200"/>
      <c r="H45" s="192">
        <f t="shared" si="0"/>
        <v>0</v>
      </c>
    </row>
    <row r="46" spans="1:8" s="264" customFormat="1" ht="15.75" x14ac:dyDescent="0.2">
      <c r="A46" s="196" t="s">
        <v>279</v>
      </c>
      <c r="B46" s="256" t="s">
        <v>332</v>
      </c>
      <c r="C46" s="196" t="s">
        <v>10</v>
      </c>
      <c r="D46" s="197">
        <v>72</v>
      </c>
      <c r="E46" s="192"/>
      <c r="F46" s="192">
        <f t="shared" si="1"/>
        <v>0</v>
      </c>
      <c r="G46" s="200"/>
      <c r="H46" s="192">
        <f t="shared" si="0"/>
        <v>0</v>
      </c>
    </row>
    <row r="47" spans="1:8" s="196" customFormat="1" ht="30" x14ac:dyDescent="0.2">
      <c r="A47" s="196" t="s">
        <v>334</v>
      </c>
      <c r="B47" s="256" t="s">
        <v>333</v>
      </c>
      <c r="C47" s="196" t="s">
        <v>10</v>
      </c>
      <c r="D47" s="197">
        <v>600</v>
      </c>
      <c r="E47" s="265"/>
      <c r="F47" s="192">
        <f t="shared" si="1"/>
        <v>0</v>
      </c>
      <c r="H47" s="192">
        <f t="shared" si="0"/>
        <v>0</v>
      </c>
    </row>
    <row r="48" spans="1:8" s="264" customFormat="1" ht="15.75" x14ac:dyDescent="0.2">
      <c r="A48" s="196" t="s">
        <v>280</v>
      </c>
      <c r="B48" s="3" t="s">
        <v>55</v>
      </c>
      <c r="C48" s="196" t="s">
        <v>31</v>
      </c>
      <c r="D48" s="197">
        <v>1320</v>
      </c>
      <c r="E48" s="192"/>
      <c r="F48" s="192">
        <f>+E48*D48</f>
        <v>0</v>
      </c>
      <c r="G48" s="200">
        <f>SUM(F26:F48)</f>
        <v>0</v>
      </c>
      <c r="H48" s="192">
        <f t="shared" si="0"/>
        <v>0</v>
      </c>
    </row>
    <row r="49" spans="1:8" ht="15.75" x14ac:dyDescent="0.25">
      <c r="A49" s="186"/>
      <c r="B49" s="3"/>
      <c r="C49" s="186"/>
      <c r="D49" s="191"/>
      <c r="E49" s="190"/>
      <c r="F49" s="192"/>
      <c r="G49" s="193"/>
      <c r="H49" s="192">
        <f t="shared" si="0"/>
        <v>0</v>
      </c>
    </row>
    <row r="50" spans="1:8" ht="15.75" x14ac:dyDescent="0.25">
      <c r="A50" s="184" t="s">
        <v>11</v>
      </c>
      <c r="B50" s="185" t="s">
        <v>45</v>
      </c>
      <c r="C50" s="186"/>
      <c r="D50" s="191"/>
      <c r="E50" s="190"/>
      <c r="F50" s="192"/>
      <c r="G50" s="193"/>
      <c r="H50" s="192">
        <f t="shared" si="0"/>
        <v>0</v>
      </c>
    </row>
    <row r="51" spans="1:8" s="264" customFormat="1" ht="15.75" x14ac:dyDescent="0.2">
      <c r="A51" s="196" t="s">
        <v>306</v>
      </c>
      <c r="B51" s="264" t="s">
        <v>307</v>
      </c>
      <c r="C51" s="196" t="s">
        <v>28</v>
      </c>
      <c r="D51" s="197">
        <v>375.75</v>
      </c>
      <c r="E51" s="192"/>
      <c r="F51" s="192">
        <f t="shared" si="1"/>
        <v>0</v>
      </c>
      <c r="G51" s="200"/>
      <c r="H51" s="192">
        <f t="shared" si="0"/>
        <v>0</v>
      </c>
    </row>
    <row r="52" spans="1:8" s="264" customFormat="1" ht="15.75" x14ac:dyDescent="0.2">
      <c r="A52" s="196" t="s">
        <v>281</v>
      </c>
      <c r="B52" s="266" t="s">
        <v>401</v>
      </c>
      <c r="C52" s="196" t="s">
        <v>28</v>
      </c>
      <c r="D52" s="197">
        <v>335.25</v>
      </c>
      <c r="E52" s="192"/>
      <c r="F52" s="192">
        <f t="shared" si="1"/>
        <v>0</v>
      </c>
      <c r="G52" s="200">
        <f>SUM(F51:F52)</f>
        <v>0</v>
      </c>
      <c r="H52" s="192">
        <f t="shared" si="0"/>
        <v>0</v>
      </c>
    </row>
    <row r="53" spans="1:8" s="198" customFormat="1" ht="15.75" x14ac:dyDescent="0.25">
      <c r="A53" s="194"/>
      <c r="B53" s="195"/>
      <c r="C53" s="196"/>
      <c r="D53" s="197"/>
      <c r="E53" s="192"/>
      <c r="F53" s="192"/>
      <c r="G53" s="193"/>
      <c r="H53" s="192">
        <f t="shared" si="0"/>
        <v>0</v>
      </c>
    </row>
    <row r="54" spans="1:8" ht="15.75" x14ac:dyDescent="0.25">
      <c r="A54" s="184" t="s">
        <v>12</v>
      </c>
      <c r="B54" s="185" t="s">
        <v>48</v>
      </c>
      <c r="C54" s="186"/>
      <c r="D54" s="191"/>
      <c r="E54" s="190"/>
      <c r="F54" s="192"/>
      <c r="G54" s="193"/>
      <c r="H54" s="192">
        <f t="shared" si="0"/>
        <v>0</v>
      </c>
    </row>
    <row r="55" spans="1:8" ht="15.75" x14ac:dyDescent="0.2">
      <c r="A55" s="196" t="s">
        <v>58</v>
      </c>
      <c r="B55" s="264" t="s">
        <v>282</v>
      </c>
      <c r="C55" s="196" t="s">
        <v>31</v>
      </c>
      <c r="D55" s="197">
        <v>1120</v>
      </c>
      <c r="E55" s="192"/>
      <c r="F55" s="192">
        <f t="shared" si="1"/>
        <v>0</v>
      </c>
      <c r="G55" s="200"/>
      <c r="H55" s="192">
        <f t="shared" si="0"/>
        <v>0</v>
      </c>
    </row>
    <row r="56" spans="1:8" ht="15.75" x14ac:dyDescent="0.2">
      <c r="A56" s="196" t="s">
        <v>283</v>
      </c>
      <c r="B56" s="266" t="s">
        <v>308</v>
      </c>
      <c r="C56" s="196" t="s">
        <v>26</v>
      </c>
      <c r="D56" s="197">
        <v>1</v>
      </c>
      <c r="E56" s="192"/>
      <c r="F56" s="192">
        <f t="shared" si="1"/>
        <v>0</v>
      </c>
      <c r="G56" s="200">
        <f>SUM(F55:F56)</f>
        <v>0</v>
      </c>
      <c r="H56" s="192">
        <f t="shared" si="0"/>
        <v>0</v>
      </c>
    </row>
    <row r="57" spans="1:8" ht="15.75" x14ac:dyDescent="0.2">
      <c r="A57" s="196"/>
      <c r="B57" s="266"/>
      <c r="C57" s="196"/>
      <c r="D57" s="197"/>
      <c r="E57" s="192"/>
      <c r="F57" s="192"/>
      <c r="G57" s="200"/>
      <c r="H57" s="192">
        <f t="shared" si="0"/>
        <v>0</v>
      </c>
    </row>
    <row r="58" spans="1:8" ht="15.75" x14ac:dyDescent="0.2">
      <c r="A58" s="267" t="s">
        <v>13</v>
      </c>
      <c r="B58" s="268" t="s">
        <v>49</v>
      </c>
      <c r="C58" s="196"/>
      <c r="D58" s="197"/>
      <c r="E58" s="192"/>
      <c r="F58" s="192"/>
      <c r="G58" s="200"/>
      <c r="H58" s="192">
        <f t="shared" si="0"/>
        <v>0</v>
      </c>
    </row>
    <row r="59" spans="1:8" x14ac:dyDescent="0.2">
      <c r="A59" s="196" t="s">
        <v>335</v>
      </c>
      <c r="B59" s="264" t="s">
        <v>337</v>
      </c>
      <c r="C59" s="196" t="s">
        <v>24</v>
      </c>
      <c r="D59" s="197">
        <v>34</v>
      </c>
      <c r="E59" s="192"/>
      <c r="F59" s="192">
        <f t="shared" si="1"/>
        <v>0</v>
      </c>
      <c r="G59" s="270"/>
      <c r="H59" s="192">
        <f t="shared" si="0"/>
        <v>0</v>
      </c>
    </row>
    <row r="60" spans="1:8" x14ac:dyDescent="0.2">
      <c r="A60" s="196" t="s">
        <v>336</v>
      </c>
      <c r="B60" s="264" t="s">
        <v>338</v>
      </c>
      <c r="C60" s="196" t="s">
        <v>24</v>
      </c>
      <c r="D60" s="197">
        <v>25</v>
      </c>
      <c r="E60" s="192"/>
      <c r="F60" s="192">
        <f t="shared" si="1"/>
        <v>0</v>
      </c>
      <c r="G60" s="270"/>
      <c r="H60" s="192">
        <f t="shared" si="0"/>
        <v>0</v>
      </c>
    </row>
    <row r="61" spans="1:8" ht="15.75" x14ac:dyDescent="0.2">
      <c r="A61" s="267" t="s">
        <v>284</v>
      </c>
      <c r="B61" s="268" t="s">
        <v>339</v>
      </c>
      <c r="C61" s="196"/>
      <c r="D61" s="197"/>
      <c r="E61" s="192"/>
      <c r="F61" s="192"/>
      <c r="G61" s="200"/>
      <c r="H61" s="192">
        <f t="shared" si="0"/>
        <v>0</v>
      </c>
    </row>
    <row r="62" spans="1:8" s="198" customFormat="1" ht="30" x14ac:dyDescent="0.2">
      <c r="A62" s="196"/>
      <c r="B62" s="266" t="s">
        <v>340</v>
      </c>
      <c r="C62" s="196" t="s">
        <v>24</v>
      </c>
      <c r="D62" s="197">
        <v>1200</v>
      </c>
      <c r="E62" s="192"/>
      <c r="F62" s="192">
        <f t="shared" si="1"/>
        <v>0</v>
      </c>
      <c r="G62" s="200"/>
      <c r="H62" s="192">
        <f t="shared" si="0"/>
        <v>0</v>
      </c>
    </row>
    <row r="63" spans="1:8" ht="15.75" x14ac:dyDescent="0.2">
      <c r="A63" s="196" t="s">
        <v>309</v>
      </c>
      <c r="B63" s="264" t="s">
        <v>350</v>
      </c>
      <c r="C63" s="196" t="s">
        <v>31</v>
      </c>
      <c r="D63" s="197">
        <v>1000</v>
      </c>
      <c r="E63" s="192"/>
      <c r="F63" s="192">
        <f t="shared" si="1"/>
        <v>0</v>
      </c>
      <c r="G63" s="200">
        <f>SUM(F59:F63)</f>
        <v>0</v>
      </c>
      <c r="H63" s="192">
        <f t="shared" si="0"/>
        <v>0</v>
      </c>
    </row>
    <row r="64" spans="1:8" ht="18" customHeight="1" x14ac:dyDescent="0.2">
      <c r="A64" s="196"/>
      <c r="B64" s="264"/>
      <c r="C64" s="196"/>
      <c r="D64" s="275" t="s">
        <v>7</v>
      </c>
      <c r="E64" s="192"/>
      <c r="F64" s="192"/>
      <c r="G64" s="200"/>
      <c r="H64" s="192"/>
    </row>
    <row r="65" spans="1:14" s="161" customFormat="1" ht="18" customHeight="1" x14ac:dyDescent="0.2">
      <c r="A65" s="182" t="s">
        <v>40</v>
      </c>
      <c r="B65" s="175" t="s">
        <v>285</v>
      </c>
      <c r="C65" s="277"/>
      <c r="D65" s="278"/>
      <c r="E65" s="279"/>
      <c r="F65" s="276"/>
      <c r="G65" s="201"/>
      <c r="H65" s="192">
        <f t="shared" si="0"/>
        <v>0</v>
      </c>
      <c r="K65" s="174"/>
      <c r="N65" s="181"/>
    </row>
    <row r="66" spans="1:14" s="161" customFormat="1" ht="18" customHeight="1" x14ac:dyDescent="0.2">
      <c r="A66" s="280" t="s">
        <v>286</v>
      </c>
      <c r="B66" s="202" t="s">
        <v>56</v>
      </c>
      <c r="C66" s="277" t="s">
        <v>26</v>
      </c>
      <c r="D66" s="278">
        <v>1</v>
      </c>
      <c r="E66" s="279"/>
      <c r="F66" s="276">
        <f>+D66*E66</f>
        <v>0</v>
      </c>
      <c r="G66" s="200">
        <f>SUM(F66:F66)</f>
        <v>0</v>
      </c>
      <c r="H66" s="192">
        <f t="shared" si="0"/>
        <v>0</v>
      </c>
      <c r="K66" s="174"/>
      <c r="N66" s="181"/>
    </row>
    <row r="67" spans="1:14" s="161" customFormat="1" ht="15.75" x14ac:dyDescent="0.2">
      <c r="A67" s="280"/>
      <c r="B67" s="202"/>
      <c r="C67" s="277"/>
      <c r="D67" s="278"/>
      <c r="E67" s="279"/>
      <c r="F67" s="276"/>
      <c r="G67" s="201"/>
      <c r="H67" s="192">
        <f t="shared" si="0"/>
        <v>0</v>
      </c>
      <c r="K67" s="174"/>
      <c r="N67" s="181"/>
    </row>
    <row r="68" spans="1:14" s="161" customFormat="1" ht="15.75" x14ac:dyDescent="0.25">
      <c r="A68" s="280"/>
      <c r="B68" s="202"/>
      <c r="C68" s="277"/>
      <c r="D68" s="327" t="s">
        <v>343</v>
      </c>
      <c r="E68" s="327"/>
      <c r="F68" s="284" t="s">
        <v>4</v>
      </c>
      <c r="G68" s="229">
        <f>SUM(G23:G66)</f>
        <v>0</v>
      </c>
      <c r="H68" s="192"/>
      <c r="I68" s="300">
        <f>SUM(H21:H67)</f>
        <v>0</v>
      </c>
      <c r="K68" s="174"/>
      <c r="N68" s="181"/>
    </row>
    <row r="69" spans="1:14" s="161" customFormat="1" ht="15.75" x14ac:dyDescent="0.2">
      <c r="A69" s="280"/>
      <c r="B69" s="202"/>
      <c r="C69" s="277"/>
      <c r="D69" s="278"/>
      <c r="E69" s="279"/>
      <c r="F69" s="276"/>
      <c r="G69" s="201"/>
      <c r="H69" s="192">
        <f t="shared" si="0"/>
        <v>0</v>
      </c>
      <c r="K69" s="174"/>
      <c r="N69" s="181"/>
    </row>
    <row r="70" spans="1:14" s="161" customFormat="1" ht="15.75" x14ac:dyDescent="0.2">
      <c r="A70" s="280"/>
      <c r="B70" s="202"/>
      <c r="C70" s="277"/>
      <c r="D70" s="278"/>
      <c r="E70" s="279"/>
      <c r="F70" s="276"/>
      <c r="G70" s="201"/>
      <c r="H70" s="192"/>
      <c r="K70" s="174"/>
      <c r="N70" s="181"/>
    </row>
    <row r="71" spans="1:14" s="161" customFormat="1" ht="15.75" x14ac:dyDescent="0.2">
      <c r="A71" s="280"/>
      <c r="B71" s="202"/>
      <c r="C71" s="277"/>
      <c r="D71" s="278"/>
      <c r="E71" s="279"/>
      <c r="F71" s="276"/>
      <c r="G71" s="201"/>
      <c r="H71" s="192"/>
      <c r="K71" s="174"/>
      <c r="N71" s="181"/>
    </row>
    <row r="72" spans="1:14" s="161" customFormat="1" ht="15.75" x14ac:dyDescent="0.2">
      <c r="A72" s="280"/>
      <c r="B72" s="202"/>
      <c r="C72" s="277"/>
      <c r="D72" s="278"/>
      <c r="E72" s="279"/>
      <c r="F72" s="276"/>
      <c r="G72" s="201"/>
      <c r="H72" s="192"/>
      <c r="K72" s="174"/>
      <c r="N72" s="181"/>
    </row>
    <row r="73" spans="1:14" s="161" customFormat="1" ht="15.75" x14ac:dyDescent="0.2">
      <c r="A73" s="280"/>
      <c r="B73" s="202"/>
      <c r="C73" s="277"/>
      <c r="D73" s="278"/>
      <c r="E73" s="279"/>
      <c r="F73" s="276"/>
      <c r="G73" s="201"/>
      <c r="H73" s="192"/>
      <c r="K73" s="174"/>
      <c r="N73" s="181"/>
    </row>
    <row r="74" spans="1:14" s="161" customFormat="1" ht="15.75" x14ac:dyDescent="0.2">
      <c r="A74" s="280"/>
      <c r="B74" s="202"/>
      <c r="C74" s="277"/>
      <c r="D74" s="278"/>
      <c r="E74" s="279"/>
      <c r="F74" s="276"/>
      <c r="G74" s="201"/>
      <c r="H74" s="192"/>
      <c r="K74" s="174"/>
      <c r="N74" s="181"/>
    </row>
    <row r="75" spans="1:14" s="161" customFormat="1" ht="15.75" x14ac:dyDescent="0.2">
      <c r="A75" s="280"/>
      <c r="B75" s="202"/>
      <c r="C75" s="277"/>
      <c r="D75" s="278"/>
      <c r="E75" s="279"/>
      <c r="F75" s="276"/>
      <c r="G75" s="201"/>
      <c r="H75" s="192"/>
      <c r="K75" s="174"/>
      <c r="N75" s="181"/>
    </row>
    <row r="76" spans="1:14" s="161" customFormat="1" ht="15.75" x14ac:dyDescent="0.2">
      <c r="A76" s="280"/>
      <c r="B76" s="182" t="s">
        <v>354</v>
      </c>
      <c r="C76" s="277"/>
      <c r="D76" s="278"/>
      <c r="E76" s="279"/>
      <c r="F76" s="276"/>
      <c r="G76" s="201"/>
      <c r="H76" s="192">
        <f t="shared" si="0"/>
        <v>0</v>
      </c>
      <c r="K76" s="174"/>
      <c r="N76" s="181"/>
    </row>
    <row r="77" spans="1:14" s="161" customFormat="1" ht="47.25" x14ac:dyDescent="0.2">
      <c r="A77" s="280"/>
      <c r="B77" s="175" t="s">
        <v>402</v>
      </c>
      <c r="C77" s="277"/>
      <c r="D77" s="278"/>
      <c r="E77" s="279"/>
      <c r="F77" s="276"/>
      <c r="G77" s="201"/>
      <c r="H77" s="192">
        <f t="shared" si="0"/>
        <v>0</v>
      </c>
      <c r="K77" s="174"/>
      <c r="N77" s="181"/>
    </row>
    <row r="78" spans="1:14" s="161" customFormat="1" ht="15.75" x14ac:dyDescent="0.2">
      <c r="A78" s="280"/>
      <c r="B78" s="202"/>
      <c r="C78" s="277"/>
      <c r="D78" s="278"/>
      <c r="E78" s="279"/>
      <c r="F78" s="276"/>
      <c r="G78" s="201"/>
      <c r="H78" s="192">
        <f t="shared" si="0"/>
        <v>0</v>
      </c>
      <c r="K78" s="174"/>
      <c r="N78" s="181"/>
    </row>
    <row r="79" spans="1:14" s="161" customFormat="1" ht="15.75" x14ac:dyDescent="0.2">
      <c r="A79" s="303" t="s">
        <v>287</v>
      </c>
      <c r="B79" s="304" t="s">
        <v>260</v>
      </c>
      <c r="C79" s="305"/>
      <c r="D79" s="306"/>
      <c r="E79" s="307"/>
      <c r="F79" s="307"/>
      <c r="G79" s="307"/>
      <c r="H79" s="192">
        <f t="shared" si="0"/>
        <v>0</v>
      </c>
      <c r="K79" s="174"/>
      <c r="N79" s="181"/>
    </row>
    <row r="80" spans="1:14" s="161" customFormat="1" x14ac:dyDescent="0.2">
      <c r="A80" s="308">
        <v>1.01</v>
      </c>
      <c r="B80" s="20" t="s">
        <v>355</v>
      </c>
      <c r="C80" s="309" t="s">
        <v>29</v>
      </c>
      <c r="D80" s="310">
        <v>1</v>
      </c>
      <c r="E80" s="311"/>
      <c r="F80" s="312">
        <f>+E80*D80</f>
        <v>0</v>
      </c>
      <c r="G80" s="307"/>
      <c r="H80" s="192">
        <f t="shared" si="0"/>
        <v>0</v>
      </c>
      <c r="K80" s="174"/>
      <c r="N80" s="181"/>
    </row>
    <row r="81" spans="1:14" s="161" customFormat="1" x14ac:dyDescent="0.2">
      <c r="A81" s="308">
        <f>+A80+0.01</f>
        <v>1.02</v>
      </c>
      <c r="B81" s="20" t="s">
        <v>356</v>
      </c>
      <c r="C81" s="309" t="s">
        <v>29</v>
      </c>
      <c r="D81" s="310">
        <v>1</v>
      </c>
      <c r="E81" s="311"/>
      <c r="F81" s="312">
        <f t="shared" ref="F81:F84" si="2">+E81*D81</f>
        <v>0</v>
      </c>
      <c r="G81" s="307"/>
      <c r="H81" s="192">
        <f t="shared" si="0"/>
        <v>0</v>
      </c>
      <c r="K81" s="174"/>
      <c r="N81" s="181"/>
    </row>
    <row r="82" spans="1:14" s="161" customFormat="1" x14ac:dyDescent="0.2">
      <c r="A82" s="308">
        <f>+A81+0.01</f>
        <v>1.03</v>
      </c>
      <c r="B82" s="20" t="s">
        <v>357</v>
      </c>
      <c r="C82" s="309" t="s">
        <v>29</v>
      </c>
      <c r="D82" s="310">
        <v>1</v>
      </c>
      <c r="E82" s="311"/>
      <c r="F82" s="312">
        <f t="shared" si="2"/>
        <v>0</v>
      </c>
      <c r="G82" s="307"/>
      <c r="H82" s="192">
        <f t="shared" si="0"/>
        <v>0</v>
      </c>
      <c r="K82" s="174"/>
      <c r="N82" s="181"/>
    </row>
    <row r="83" spans="1:14" s="161" customFormat="1" x14ac:dyDescent="0.2">
      <c r="A83" s="308">
        <f>+A82+0.01</f>
        <v>1.04</v>
      </c>
      <c r="B83" s="20" t="s">
        <v>358</v>
      </c>
      <c r="C83" s="309" t="s">
        <v>29</v>
      </c>
      <c r="D83" s="310">
        <v>1</v>
      </c>
      <c r="E83" s="311"/>
      <c r="F83" s="312">
        <f t="shared" si="2"/>
        <v>0</v>
      </c>
      <c r="G83" s="307"/>
      <c r="H83" s="192">
        <f t="shared" si="0"/>
        <v>0</v>
      </c>
      <c r="K83" s="174"/>
      <c r="N83" s="181"/>
    </row>
    <row r="84" spans="1:14" s="161" customFormat="1" x14ac:dyDescent="0.2">
      <c r="A84" s="308">
        <f>+A83+0.01</f>
        <v>1.05</v>
      </c>
      <c r="B84" s="20" t="s">
        <v>398</v>
      </c>
      <c r="C84" s="309" t="s">
        <v>57</v>
      </c>
      <c r="D84" s="310">
        <v>250</v>
      </c>
      <c r="E84" s="311"/>
      <c r="F84" s="312">
        <f t="shared" si="2"/>
        <v>0</v>
      </c>
      <c r="G84" s="307"/>
      <c r="H84" s="192">
        <f t="shared" si="0"/>
        <v>0</v>
      </c>
      <c r="K84" s="174"/>
      <c r="N84" s="181"/>
    </row>
    <row r="85" spans="1:14" s="161" customFormat="1" x14ac:dyDescent="0.2">
      <c r="A85" s="308">
        <f>+A84+0.01</f>
        <v>1.06</v>
      </c>
      <c r="B85" s="20" t="s">
        <v>359</v>
      </c>
      <c r="C85" s="309" t="s">
        <v>360</v>
      </c>
      <c r="D85" s="310">
        <v>375</v>
      </c>
      <c r="E85" s="311"/>
      <c r="F85" s="312">
        <f t="shared" ref="F85:F91" si="3">+E85*D85</f>
        <v>0</v>
      </c>
      <c r="G85" s="307"/>
      <c r="H85" s="192">
        <f t="shared" si="0"/>
        <v>0</v>
      </c>
      <c r="K85" s="174"/>
      <c r="N85" s="181"/>
    </row>
    <row r="86" spans="1:14" s="161" customFormat="1" ht="15.75" x14ac:dyDescent="0.2">
      <c r="A86" s="303">
        <v>1.07</v>
      </c>
      <c r="B86" s="304" t="s">
        <v>361</v>
      </c>
      <c r="C86" s="305"/>
      <c r="D86" s="306"/>
      <c r="E86" s="307"/>
      <c r="F86" s="307"/>
      <c r="G86" s="307"/>
      <c r="H86" s="192">
        <f t="shared" si="0"/>
        <v>0</v>
      </c>
      <c r="K86" s="174"/>
      <c r="N86" s="181"/>
    </row>
    <row r="87" spans="1:14" s="161" customFormat="1" x14ac:dyDescent="0.2">
      <c r="A87" s="313" t="s">
        <v>362</v>
      </c>
      <c r="B87" s="307" t="s">
        <v>363</v>
      </c>
      <c r="C87" s="314" t="s">
        <v>364</v>
      </c>
      <c r="D87" s="315">
        <v>59.5</v>
      </c>
      <c r="E87" s="311"/>
      <c r="F87" s="312">
        <f t="shared" si="3"/>
        <v>0</v>
      </c>
      <c r="G87" s="307"/>
      <c r="H87" s="192">
        <f t="shared" si="0"/>
        <v>0</v>
      </c>
      <c r="K87" s="174"/>
      <c r="N87" s="181"/>
    </row>
    <row r="88" spans="1:14" s="161" customFormat="1" x14ac:dyDescent="0.2">
      <c r="A88" s="313" t="s">
        <v>365</v>
      </c>
      <c r="B88" s="307" t="s">
        <v>366</v>
      </c>
      <c r="C88" s="314" t="s">
        <v>22</v>
      </c>
      <c r="D88" s="315">
        <v>28</v>
      </c>
      <c r="E88" s="311"/>
      <c r="F88" s="312">
        <f t="shared" si="3"/>
        <v>0</v>
      </c>
      <c r="G88" s="307"/>
      <c r="H88" s="192">
        <f t="shared" si="0"/>
        <v>0</v>
      </c>
      <c r="K88" s="174"/>
      <c r="N88" s="181"/>
    </row>
    <row r="89" spans="1:14" s="161" customFormat="1" x14ac:dyDescent="0.2">
      <c r="A89" s="313" t="s">
        <v>367</v>
      </c>
      <c r="B89" s="307" t="s">
        <v>368</v>
      </c>
      <c r="C89" s="314" t="s">
        <v>369</v>
      </c>
      <c r="D89" s="315">
        <v>168</v>
      </c>
      <c r="E89" s="311"/>
      <c r="F89" s="312">
        <f t="shared" si="3"/>
        <v>0</v>
      </c>
      <c r="G89" s="307"/>
      <c r="H89" s="192">
        <f t="shared" si="0"/>
        <v>0</v>
      </c>
      <c r="K89" s="174"/>
      <c r="N89" s="181"/>
    </row>
    <row r="90" spans="1:14" s="161" customFormat="1" x14ac:dyDescent="0.2">
      <c r="A90" s="313" t="s">
        <v>370</v>
      </c>
      <c r="B90" s="307" t="s">
        <v>371</v>
      </c>
      <c r="C90" s="314" t="s">
        <v>22</v>
      </c>
      <c r="D90" s="315">
        <v>28</v>
      </c>
      <c r="E90" s="311"/>
      <c r="F90" s="312">
        <f t="shared" si="3"/>
        <v>0</v>
      </c>
      <c r="G90" s="307"/>
      <c r="H90" s="192">
        <f t="shared" si="0"/>
        <v>0</v>
      </c>
      <c r="K90" s="174"/>
      <c r="N90" s="181"/>
    </row>
    <row r="91" spans="1:14" s="161" customFormat="1" ht="15.75" x14ac:dyDescent="0.25">
      <c r="A91" s="313" t="s">
        <v>372</v>
      </c>
      <c r="B91" s="307" t="s">
        <v>373</v>
      </c>
      <c r="C91" s="314" t="s">
        <v>374</v>
      </c>
      <c r="D91" s="315">
        <v>235</v>
      </c>
      <c r="E91" s="311"/>
      <c r="F91" s="312">
        <f t="shared" si="3"/>
        <v>0</v>
      </c>
      <c r="G91" s="316">
        <f>SUM(F80:F91)</f>
        <v>0</v>
      </c>
      <c r="H91" s="192">
        <f t="shared" si="0"/>
        <v>0</v>
      </c>
      <c r="K91" s="174"/>
      <c r="N91" s="181"/>
    </row>
    <row r="92" spans="1:14" s="161" customFormat="1" x14ac:dyDescent="0.2">
      <c r="A92" s="308"/>
      <c r="B92" s="20"/>
      <c r="C92" s="309"/>
      <c r="D92" s="310"/>
      <c r="E92" s="307"/>
      <c r="F92" s="307"/>
      <c r="G92" s="307"/>
      <c r="H92" s="192">
        <f t="shared" ref="H92:H124" si="4">+D92*E92</f>
        <v>0</v>
      </c>
      <c r="K92" s="174"/>
      <c r="N92" s="181"/>
    </row>
    <row r="93" spans="1:14" s="161" customFormat="1" ht="15.75" x14ac:dyDescent="0.2">
      <c r="A93" s="303" t="s">
        <v>265</v>
      </c>
      <c r="B93" s="304" t="s">
        <v>266</v>
      </c>
      <c r="C93" s="305"/>
      <c r="D93" s="306"/>
      <c r="E93" s="307"/>
      <c r="F93" s="307"/>
      <c r="G93" s="307"/>
      <c r="H93" s="192">
        <f t="shared" si="4"/>
        <v>0</v>
      </c>
      <c r="K93" s="174"/>
      <c r="N93" s="181"/>
    </row>
    <row r="94" spans="1:14" s="161" customFormat="1" x14ac:dyDescent="0.2">
      <c r="A94" s="308">
        <v>2.0099999999999998</v>
      </c>
      <c r="B94" s="20" t="s">
        <v>375</v>
      </c>
      <c r="C94" s="314" t="s">
        <v>369</v>
      </c>
      <c r="D94" s="310">
        <v>103.85</v>
      </c>
      <c r="E94" s="311"/>
      <c r="F94" s="312">
        <f t="shared" ref="F94:F99" si="5">+E94*D94</f>
        <v>0</v>
      </c>
      <c r="G94" s="307"/>
      <c r="H94" s="192">
        <f t="shared" si="4"/>
        <v>0</v>
      </c>
      <c r="K94" s="174"/>
      <c r="N94" s="181"/>
    </row>
    <row r="95" spans="1:14" s="161" customFormat="1" x14ac:dyDescent="0.2">
      <c r="A95" s="308">
        <f>+A94+0.01</f>
        <v>2.02</v>
      </c>
      <c r="B95" s="20" t="s">
        <v>376</v>
      </c>
      <c r="C95" s="314" t="s">
        <v>369</v>
      </c>
      <c r="D95" s="310">
        <v>139.36000000000001</v>
      </c>
      <c r="E95" s="311"/>
      <c r="F95" s="312">
        <f t="shared" si="5"/>
        <v>0</v>
      </c>
      <c r="G95" s="307"/>
      <c r="H95" s="192">
        <f t="shared" si="4"/>
        <v>0</v>
      </c>
      <c r="K95" s="174"/>
      <c r="N95" s="181"/>
    </row>
    <row r="96" spans="1:14" s="161" customFormat="1" x14ac:dyDescent="0.2">
      <c r="A96" s="308">
        <f>+A95+0.01</f>
        <v>2.0299999999999998</v>
      </c>
      <c r="B96" s="20" t="s">
        <v>377</v>
      </c>
      <c r="C96" s="314" t="s">
        <v>369</v>
      </c>
      <c r="D96" s="310">
        <v>174.2</v>
      </c>
      <c r="E96" s="311"/>
      <c r="F96" s="312">
        <f t="shared" si="5"/>
        <v>0</v>
      </c>
      <c r="G96" s="307"/>
      <c r="H96" s="192">
        <f t="shared" si="4"/>
        <v>0</v>
      </c>
      <c r="K96" s="174"/>
      <c r="N96" s="181"/>
    </row>
    <row r="97" spans="1:14" s="161" customFormat="1" x14ac:dyDescent="0.2">
      <c r="A97" s="308">
        <f>+A96+0.01</f>
        <v>2.04</v>
      </c>
      <c r="B97" s="20" t="s">
        <v>378</v>
      </c>
      <c r="C97" s="314" t="s">
        <v>369</v>
      </c>
      <c r="D97" s="310">
        <v>117.95</v>
      </c>
      <c r="E97" s="311"/>
      <c r="F97" s="312">
        <f t="shared" si="5"/>
        <v>0</v>
      </c>
      <c r="G97" s="307"/>
      <c r="H97" s="192">
        <f t="shared" si="4"/>
        <v>0</v>
      </c>
      <c r="K97" s="174"/>
      <c r="N97" s="181"/>
    </row>
    <row r="98" spans="1:14" s="161" customFormat="1" x14ac:dyDescent="0.2">
      <c r="A98" s="308">
        <f>+A97+0.01</f>
        <v>2.0499999999999998</v>
      </c>
      <c r="B98" s="20" t="s">
        <v>399</v>
      </c>
      <c r="C98" s="314" t="s">
        <v>364</v>
      </c>
      <c r="D98" s="310">
        <v>240</v>
      </c>
      <c r="E98" s="317"/>
      <c r="F98" s="312">
        <f t="shared" si="5"/>
        <v>0</v>
      </c>
      <c r="G98" s="307"/>
      <c r="H98" s="192">
        <f t="shared" si="4"/>
        <v>0</v>
      </c>
      <c r="K98" s="174"/>
      <c r="N98" s="181"/>
    </row>
    <row r="99" spans="1:14" s="161" customFormat="1" ht="15.75" x14ac:dyDescent="0.25">
      <c r="A99" s="308">
        <f>+A98+0.01</f>
        <v>2.06</v>
      </c>
      <c r="B99" s="20" t="s">
        <v>379</v>
      </c>
      <c r="C99" s="314" t="s">
        <v>374</v>
      </c>
      <c r="D99" s="310">
        <v>695.97</v>
      </c>
      <c r="E99" s="311"/>
      <c r="F99" s="312">
        <f t="shared" si="5"/>
        <v>0</v>
      </c>
      <c r="G99" s="316">
        <f>SUM(F94:F99)</f>
        <v>0</v>
      </c>
      <c r="H99" s="192">
        <f t="shared" si="4"/>
        <v>0</v>
      </c>
      <c r="K99" s="174"/>
      <c r="N99" s="181"/>
    </row>
    <row r="100" spans="1:14" s="161" customFormat="1" x14ac:dyDescent="0.2">
      <c r="A100" s="308"/>
      <c r="B100" s="20"/>
      <c r="C100" s="309"/>
      <c r="D100" s="310"/>
      <c r="E100" s="307"/>
      <c r="F100" s="307"/>
      <c r="G100" s="307"/>
      <c r="H100" s="192">
        <f t="shared" si="4"/>
        <v>0</v>
      </c>
      <c r="K100" s="174"/>
      <c r="N100" s="181"/>
    </row>
    <row r="101" spans="1:14" s="161" customFormat="1" ht="15.75" x14ac:dyDescent="0.2">
      <c r="A101" s="303" t="s">
        <v>11</v>
      </c>
      <c r="B101" s="304" t="s">
        <v>380</v>
      </c>
      <c r="C101" s="305"/>
      <c r="D101" s="306"/>
      <c r="E101" s="307"/>
      <c r="F101" s="307"/>
      <c r="G101" s="307"/>
      <c r="H101" s="192">
        <f t="shared" si="4"/>
        <v>0</v>
      </c>
      <c r="K101" s="174"/>
      <c r="N101" s="181"/>
    </row>
    <row r="102" spans="1:14" s="161" customFormat="1" x14ac:dyDescent="0.2">
      <c r="A102" s="308">
        <v>3.01</v>
      </c>
      <c r="B102" s="20" t="s">
        <v>400</v>
      </c>
      <c r="C102" s="309" t="s">
        <v>42</v>
      </c>
      <c r="D102" s="310">
        <v>15.39</v>
      </c>
      <c r="E102" s="311"/>
      <c r="F102" s="312">
        <f>+E102*D102</f>
        <v>0</v>
      </c>
      <c r="G102" s="307"/>
      <c r="H102" s="192">
        <f t="shared" si="4"/>
        <v>0</v>
      </c>
      <c r="K102" s="174"/>
      <c r="N102" s="181"/>
    </row>
    <row r="103" spans="1:14" s="161" customFormat="1" ht="15.75" x14ac:dyDescent="0.25">
      <c r="A103" s="308">
        <f>+A102+0.01</f>
        <v>3.02</v>
      </c>
      <c r="B103" s="20" t="s">
        <v>381</v>
      </c>
      <c r="C103" s="309" t="s">
        <v>42</v>
      </c>
      <c r="D103" s="310">
        <v>11.56</v>
      </c>
      <c r="E103" s="311"/>
      <c r="F103" s="312">
        <f>+E103*D103</f>
        <v>0</v>
      </c>
      <c r="G103" s="316">
        <f>SUM(F102:F103)</f>
        <v>0</v>
      </c>
      <c r="H103" s="192">
        <f t="shared" si="4"/>
        <v>0</v>
      </c>
      <c r="K103" s="174"/>
      <c r="N103" s="181"/>
    </row>
    <row r="104" spans="1:14" s="161" customFormat="1" x14ac:dyDescent="0.2">
      <c r="A104" s="308"/>
      <c r="B104" s="20"/>
      <c r="C104" s="309"/>
      <c r="D104" s="310"/>
      <c r="E104" s="307"/>
      <c r="F104" s="307"/>
      <c r="G104" s="307"/>
      <c r="H104" s="192">
        <f t="shared" si="4"/>
        <v>0</v>
      </c>
      <c r="K104" s="174"/>
      <c r="N104" s="181"/>
    </row>
    <row r="105" spans="1:14" s="161" customFormat="1" ht="15.75" x14ac:dyDescent="0.2">
      <c r="A105" s="303" t="s">
        <v>12</v>
      </c>
      <c r="B105" s="304" t="s">
        <v>382</v>
      </c>
      <c r="C105" s="305"/>
      <c r="D105" s="306"/>
      <c r="E105" s="307"/>
      <c r="F105" s="307"/>
      <c r="G105" s="307"/>
      <c r="H105" s="192">
        <f t="shared" si="4"/>
        <v>0</v>
      </c>
      <c r="K105" s="174"/>
      <c r="N105" s="181"/>
    </row>
    <row r="106" spans="1:14" s="161" customFormat="1" x14ac:dyDescent="0.2">
      <c r="A106" s="308">
        <v>4.01</v>
      </c>
      <c r="B106" s="20" t="s">
        <v>383</v>
      </c>
      <c r="C106" s="309" t="s">
        <v>42</v>
      </c>
      <c r="D106" s="310">
        <v>27.36</v>
      </c>
      <c r="E106" s="311"/>
      <c r="F106" s="312">
        <f t="shared" ref="F106:F113" si="6">+E106*D106</f>
        <v>0</v>
      </c>
      <c r="G106" s="307"/>
      <c r="H106" s="192">
        <f t="shared" si="4"/>
        <v>0</v>
      </c>
      <c r="K106" s="174"/>
      <c r="N106" s="181"/>
    </row>
    <row r="107" spans="1:14" s="161" customFormat="1" x14ac:dyDescent="0.2">
      <c r="A107" s="308">
        <f>+A106+0.01</f>
        <v>4.0199999999999996</v>
      </c>
      <c r="B107" s="20" t="s">
        <v>384</v>
      </c>
      <c r="C107" s="309" t="s">
        <v>42</v>
      </c>
      <c r="D107" s="310">
        <v>51.3</v>
      </c>
      <c r="E107" s="311"/>
      <c r="F107" s="312">
        <f t="shared" si="6"/>
        <v>0</v>
      </c>
      <c r="G107" s="307"/>
      <c r="H107" s="192">
        <f t="shared" si="4"/>
        <v>0</v>
      </c>
      <c r="K107" s="174"/>
      <c r="N107" s="181"/>
    </row>
    <row r="108" spans="1:14" s="161" customFormat="1" x14ac:dyDescent="0.2">
      <c r="A108" s="308">
        <f t="shared" ref="A108:A113" si="7">+A107+0.01</f>
        <v>4.03</v>
      </c>
      <c r="B108" s="20" t="s">
        <v>385</v>
      </c>
      <c r="C108" s="309" t="s">
        <v>42</v>
      </c>
      <c r="D108" s="310">
        <v>39.93</v>
      </c>
      <c r="E108" s="311"/>
      <c r="F108" s="312">
        <f t="shared" si="6"/>
        <v>0</v>
      </c>
      <c r="G108" s="307"/>
      <c r="H108" s="192">
        <f t="shared" si="4"/>
        <v>0</v>
      </c>
      <c r="K108" s="174"/>
      <c r="N108" s="181"/>
    </row>
    <row r="109" spans="1:14" s="161" customFormat="1" x14ac:dyDescent="0.2">
      <c r="A109" s="308">
        <f t="shared" si="7"/>
        <v>4.04</v>
      </c>
      <c r="B109" s="20" t="s">
        <v>386</v>
      </c>
      <c r="C109" s="309" t="s">
        <v>42</v>
      </c>
      <c r="D109" s="310">
        <v>96.3</v>
      </c>
      <c r="E109" s="311"/>
      <c r="F109" s="312">
        <f t="shared" si="6"/>
        <v>0</v>
      </c>
      <c r="G109" s="307"/>
      <c r="H109" s="192">
        <f t="shared" si="4"/>
        <v>0</v>
      </c>
      <c r="K109" s="174"/>
      <c r="N109" s="181"/>
    </row>
    <row r="110" spans="1:14" s="161" customFormat="1" x14ac:dyDescent="0.2">
      <c r="A110" s="308">
        <f t="shared" si="7"/>
        <v>4.05</v>
      </c>
      <c r="B110" s="20" t="s">
        <v>387</v>
      </c>
      <c r="C110" s="309" t="s">
        <v>42</v>
      </c>
      <c r="D110" s="310">
        <v>43.2</v>
      </c>
      <c r="E110" s="311"/>
      <c r="F110" s="312">
        <f t="shared" si="6"/>
        <v>0</v>
      </c>
      <c r="G110" s="307"/>
      <c r="H110" s="192">
        <f t="shared" si="4"/>
        <v>0</v>
      </c>
      <c r="K110" s="174"/>
      <c r="N110" s="181"/>
    </row>
    <row r="111" spans="1:14" s="161" customFormat="1" x14ac:dyDescent="0.2">
      <c r="A111" s="308">
        <f t="shared" si="7"/>
        <v>4.0599999999999996</v>
      </c>
      <c r="B111" s="20" t="s">
        <v>388</v>
      </c>
      <c r="C111" s="309" t="s">
        <v>42</v>
      </c>
      <c r="D111" s="310">
        <v>45</v>
      </c>
      <c r="E111" s="311"/>
      <c r="F111" s="312">
        <f t="shared" si="6"/>
        <v>0</v>
      </c>
      <c r="G111" s="307"/>
      <c r="H111" s="192">
        <f t="shared" si="4"/>
        <v>0</v>
      </c>
      <c r="K111" s="174"/>
      <c r="N111" s="181"/>
    </row>
    <row r="112" spans="1:14" s="161" customFormat="1" x14ac:dyDescent="0.2">
      <c r="A112" s="308">
        <f t="shared" si="7"/>
        <v>4.07</v>
      </c>
      <c r="B112" s="20" t="s">
        <v>389</v>
      </c>
      <c r="C112" s="309" t="s">
        <v>42</v>
      </c>
      <c r="D112" s="310">
        <v>3.67</v>
      </c>
      <c r="E112" s="311"/>
      <c r="F112" s="312">
        <f t="shared" si="6"/>
        <v>0</v>
      </c>
      <c r="G112" s="307"/>
      <c r="H112" s="192">
        <f t="shared" si="4"/>
        <v>0</v>
      </c>
      <c r="K112" s="174"/>
      <c r="N112" s="181"/>
    </row>
    <row r="113" spans="1:14" s="161" customFormat="1" ht="15.75" x14ac:dyDescent="0.25">
      <c r="A113" s="308">
        <f t="shared" si="7"/>
        <v>4.08</v>
      </c>
      <c r="B113" s="20" t="s">
        <v>390</v>
      </c>
      <c r="C113" s="309" t="s">
        <v>42</v>
      </c>
      <c r="D113" s="310">
        <v>10.49</v>
      </c>
      <c r="E113" s="311"/>
      <c r="F113" s="312">
        <f t="shared" si="6"/>
        <v>0</v>
      </c>
      <c r="G113" s="316">
        <f>SUM(F106:F113)</f>
        <v>0</v>
      </c>
      <c r="H113" s="192">
        <f t="shared" si="4"/>
        <v>0</v>
      </c>
      <c r="K113" s="174"/>
      <c r="N113" s="181"/>
    </row>
    <row r="114" spans="1:14" s="161" customFormat="1" x14ac:dyDescent="0.2">
      <c r="A114" s="308"/>
      <c r="B114" s="20"/>
      <c r="C114" s="309"/>
      <c r="D114" s="310"/>
      <c r="E114" s="307"/>
      <c r="F114" s="307"/>
      <c r="G114" s="307"/>
      <c r="H114" s="192">
        <f t="shared" si="4"/>
        <v>0</v>
      </c>
      <c r="K114" s="174"/>
      <c r="N114" s="181"/>
    </row>
    <row r="115" spans="1:14" s="161" customFormat="1" ht="15.75" x14ac:dyDescent="0.2">
      <c r="A115" s="303" t="s">
        <v>13</v>
      </c>
      <c r="B115" s="304" t="s">
        <v>391</v>
      </c>
      <c r="C115" s="305"/>
      <c r="D115" s="306"/>
      <c r="E115" s="307"/>
      <c r="F115" s="307"/>
      <c r="G115" s="307"/>
      <c r="H115" s="192">
        <f t="shared" si="4"/>
        <v>0</v>
      </c>
      <c r="K115" s="174"/>
      <c r="N115" s="181"/>
    </row>
    <row r="116" spans="1:14" s="161" customFormat="1" ht="15.75" x14ac:dyDescent="0.25">
      <c r="A116" s="308">
        <v>5.01</v>
      </c>
      <c r="B116" s="20" t="s">
        <v>392</v>
      </c>
      <c r="C116" s="309" t="s">
        <v>250</v>
      </c>
      <c r="D116" s="310">
        <v>60.61</v>
      </c>
      <c r="E116" s="311"/>
      <c r="F116" s="312">
        <f>+E116*D116</f>
        <v>0</v>
      </c>
      <c r="G116" s="316">
        <f>SUM(F116)</f>
        <v>0</v>
      </c>
      <c r="H116" s="192">
        <f t="shared" si="4"/>
        <v>0</v>
      </c>
      <c r="K116" s="174"/>
      <c r="N116" s="181"/>
    </row>
    <row r="117" spans="1:14" s="161" customFormat="1" x14ac:dyDescent="0.2">
      <c r="A117" s="308"/>
      <c r="B117" s="20"/>
      <c r="C117" s="309"/>
      <c r="D117" s="310"/>
      <c r="E117" s="307"/>
      <c r="F117" s="307"/>
      <c r="G117" s="307"/>
      <c r="H117" s="192">
        <f t="shared" si="4"/>
        <v>0</v>
      </c>
      <c r="K117" s="174"/>
      <c r="N117" s="181"/>
    </row>
    <row r="118" spans="1:14" s="161" customFormat="1" ht="15.75" x14ac:dyDescent="0.2">
      <c r="A118" s="303" t="s">
        <v>41</v>
      </c>
      <c r="B118" s="304" t="s">
        <v>393</v>
      </c>
      <c r="C118" s="305"/>
      <c r="D118" s="306"/>
      <c r="E118" s="307"/>
      <c r="F118" s="307"/>
      <c r="G118" s="307"/>
      <c r="H118" s="192">
        <f t="shared" si="4"/>
        <v>0</v>
      </c>
      <c r="K118" s="174"/>
      <c r="N118" s="181"/>
    </row>
    <row r="119" spans="1:14" s="161" customFormat="1" x14ac:dyDescent="0.2">
      <c r="A119" s="308">
        <v>6.01</v>
      </c>
      <c r="B119" s="20" t="s">
        <v>394</v>
      </c>
      <c r="C119" s="314" t="s">
        <v>395</v>
      </c>
      <c r="D119" s="310">
        <v>49.22</v>
      </c>
      <c r="E119" s="311"/>
      <c r="F119" s="312">
        <f>+E119*D119</f>
        <v>0</v>
      </c>
      <c r="G119" s="307"/>
      <c r="H119" s="192">
        <f t="shared" si="4"/>
        <v>0</v>
      </c>
      <c r="K119" s="174"/>
      <c r="N119" s="181"/>
    </row>
    <row r="120" spans="1:14" s="161" customFormat="1" ht="15.75" x14ac:dyDescent="0.25">
      <c r="A120" s="308">
        <v>6.02</v>
      </c>
      <c r="B120" s="20" t="s">
        <v>396</v>
      </c>
      <c r="C120" s="314" t="s">
        <v>395</v>
      </c>
      <c r="D120" s="310">
        <v>94.16</v>
      </c>
      <c r="E120" s="311"/>
      <c r="F120" s="312">
        <f>+E120*D120</f>
        <v>0</v>
      </c>
      <c r="G120" s="316">
        <f>SUM(F119:F120)</f>
        <v>0</v>
      </c>
      <c r="H120" s="192">
        <f t="shared" si="4"/>
        <v>0</v>
      </c>
      <c r="K120" s="174"/>
      <c r="N120" s="181"/>
    </row>
    <row r="121" spans="1:14" s="161" customFormat="1" x14ac:dyDescent="0.2">
      <c r="A121" s="308"/>
      <c r="B121" s="307"/>
      <c r="C121" s="314"/>
      <c r="D121" s="310"/>
      <c r="E121" s="307"/>
      <c r="F121" s="307"/>
      <c r="G121" s="307"/>
      <c r="H121" s="192">
        <f t="shared" si="4"/>
        <v>0</v>
      </c>
      <c r="K121" s="174"/>
      <c r="N121" s="181"/>
    </row>
    <row r="122" spans="1:14" s="161" customFormat="1" x14ac:dyDescent="0.2">
      <c r="A122" s="308"/>
      <c r="B122" s="307"/>
      <c r="C122" s="314"/>
      <c r="D122" s="310"/>
      <c r="E122" s="307"/>
      <c r="F122" s="307"/>
      <c r="G122" s="307"/>
      <c r="H122" s="192"/>
      <c r="K122" s="174"/>
      <c r="N122" s="181"/>
    </row>
    <row r="123" spans="1:14" s="161" customFormat="1" ht="15.75" x14ac:dyDescent="0.2">
      <c r="A123" s="303" t="s">
        <v>40</v>
      </c>
      <c r="B123" s="304" t="s">
        <v>50</v>
      </c>
      <c r="C123" s="305"/>
      <c r="D123" s="306"/>
      <c r="E123" s="307"/>
      <c r="F123" s="307"/>
      <c r="G123" s="307"/>
      <c r="H123" s="192">
        <f t="shared" si="4"/>
        <v>0</v>
      </c>
      <c r="K123" s="174"/>
      <c r="N123" s="181"/>
    </row>
    <row r="124" spans="1:14" s="161" customFormat="1" ht="15.75" x14ac:dyDescent="0.25">
      <c r="A124" s="308">
        <v>7.01</v>
      </c>
      <c r="B124" s="20" t="s">
        <v>397</v>
      </c>
      <c r="C124" s="314" t="s">
        <v>395</v>
      </c>
      <c r="D124" s="310">
        <v>1</v>
      </c>
      <c r="E124" s="311"/>
      <c r="F124" s="312">
        <f>+E124*D124</f>
        <v>0</v>
      </c>
      <c r="G124" s="316">
        <f>SUM(F124)</f>
        <v>0</v>
      </c>
      <c r="H124" s="192">
        <f t="shared" si="4"/>
        <v>0</v>
      </c>
      <c r="K124" s="174"/>
      <c r="N124" s="181"/>
    </row>
    <row r="125" spans="1:14" s="161" customFormat="1" ht="15.75" x14ac:dyDescent="0.25">
      <c r="A125" s="280"/>
      <c r="B125" s="202"/>
      <c r="C125" s="277"/>
      <c r="D125" s="278"/>
      <c r="E125" s="279"/>
      <c r="F125" s="276"/>
      <c r="G125" s="201"/>
      <c r="H125" s="190"/>
      <c r="I125" s="300">
        <f>SUM(H78:H124)</f>
        <v>0</v>
      </c>
      <c r="K125" s="174"/>
      <c r="N125" s="181"/>
    </row>
    <row r="126" spans="1:14" s="161" customFormat="1" ht="15.75" x14ac:dyDescent="0.2">
      <c r="A126" s="280"/>
      <c r="B126" s="202"/>
      <c r="C126" s="277"/>
      <c r="D126" s="327" t="s">
        <v>344</v>
      </c>
      <c r="E126" s="327"/>
      <c r="F126" s="284" t="s">
        <v>4</v>
      </c>
      <c r="G126" s="201">
        <f>SUM(G80:G124)</f>
        <v>0</v>
      </c>
      <c r="H126" s="190"/>
      <c r="K126" s="174"/>
      <c r="N126" s="181"/>
    </row>
    <row r="127" spans="1:14" s="161" customFormat="1" ht="15.75" x14ac:dyDescent="0.2">
      <c r="A127" s="280"/>
      <c r="B127" s="202"/>
      <c r="C127" s="277"/>
      <c r="D127" s="278"/>
      <c r="E127" s="279"/>
      <c r="F127" s="276"/>
      <c r="G127" s="201"/>
      <c r="H127" s="190"/>
      <c r="K127" s="174"/>
      <c r="N127" s="181"/>
    </row>
    <row r="128" spans="1:14" s="161" customFormat="1" ht="15.75" x14ac:dyDescent="0.2">
      <c r="A128" s="280"/>
      <c r="B128" s="202"/>
      <c r="C128" s="277"/>
      <c r="D128" s="278"/>
      <c r="E128" s="279"/>
      <c r="F128" s="276"/>
      <c r="G128" s="201"/>
      <c r="H128" s="190"/>
      <c r="K128" s="174"/>
      <c r="N128" s="181"/>
    </row>
    <row r="129" spans="1:14" s="161" customFormat="1" ht="15.75" x14ac:dyDescent="0.2">
      <c r="A129" s="280"/>
      <c r="B129" s="202"/>
      <c r="C129" s="277"/>
      <c r="D129" s="278"/>
      <c r="E129" s="279"/>
      <c r="F129" s="276"/>
      <c r="G129" s="201"/>
      <c r="H129" s="190"/>
      <c r="K129" s="174"/>
      <c r="N129" s="181"/>
    </row>
    <row r="130" spans="1:14" s="161" customFormat="1" ht="15.75" x14ac:dyDescent="0.2">
      <c r="A130" s="280"/>
      <c r="B130" s="202"/>
      <c r="C130" s="277"/>
      <c r="D130" s="278"/>
      <c r="E130" s="279"/>
      <c r="F130" s="276"/>
      <c r="G130" s="201"/>
      <c r="H130" s="190"/>
      <c r="K130" s="174"/>
      <c r="N130" s="181"/>
    </row>
    <row r="131" spans="1:14" s="161" customFormat="1" ht="15.75" x14ac:dyDescent="0.2">
      <c r="A131" s="280"/>
      <c r="B131" s="202"/>
      <c r="C131" s="277"/>
      <c r="D131" s="278"/>
      <c r="E131" s="279"/>
      <c r="F131" s="276"/>
      <c r="G131" s="201"/>
      <c r="H131" s="190"/>
      <c r="K131" s="174"/>
      <c r="N131" s="181"/>
    </row>
    <row r="132" spans="1:14" s="161" customFormat="1" ht="15.75" x14ac:dyDescent="0.2">
      <c r="A132" s="280"/>
      <c r="B132" s="202"/>
      <c r="C132" s="277"/>
      <c r="D132" s="278"/>
      <c r="E132" s="279"/>
      <c r="F132" s="276"/>
      <c r="G132" s="201"/>
      <c r="H132" s="190"/>
      <c r="K132" s="174"/>
      <c r="N132" s="181"/>
    </row>
    <row r="133" spans="1:14" s="161" customFormat="1" ht="15.75" x14ac:dyDescent="0.2">
      <c r="A133" s="280"/>
      <c r="B133" s="202"/>
      <c r="C133" s="277"/>
      <c r="D133" s="278"/>
      <c r="E133" s="279"/>
      <c r="F133" s="276"/>
      <c r="G133" s="201"/>
      <c r="H133" s="190"/>
      <c r="K133" s="174"/>
      <c r="N133" s="181"/>
    </row>
    <row r="134" spans="1:14" s="161" customFormat="1" ht="16.5" thickBot="1" x14ac:dyDescent="0.25">
      <c r="A134" s="280"/>
      <c r="B134" s="202"/>
      <c r="C134" s="277"/>
      <c r="D134" s="278"/>
      <c r="E134" s="279"/>
      <c r="F134" s="276"/>
      <c r="G134" s="201"/>
      <c r="H134" s="190"/>
      <c r="K134" s="174"/>
      <c r="N134" s="181"/>
    </row>
    <row r="135" spans="1:14" s="216" customFormat="1" ht="16.5" thickBot="1" x14ac:dyDescent="0.3">
      <c r="A135" s="281"/>
      <c r="B135" s="264"/>
      <c r="C135" s="285" t="s">
        <v>348</v>
      </c>
      <c r="D135" s="286"/>
      <c r="E135" s="287"/>
      <c r="F135" s="212" t="s">
        <v>4</v>
      </c>
      <c r="G135" s="213">
        <f>+G68+G126</f>
        <v>0</v>
      </c>
      <c r="H135" s="300">
        <f>SUM(H21:H124)</f>
        <v>0</v>
      </c>
      <c r="I135" s="214"/>
      <c r="J135" s="215">
        <f>+G135-H135</f>
        <v>0</v>
      </c>
    </row>
    <row r="136" spans="1:14" s="216" customFormat="1" x14ac:dyDescent="0.2">
      <c r="A136" s="281"/>
      <c r="B136" s="264"/>
      <c r="C136" s="288" t="s">
        <v>288</v>
      </c>
      <c r="D136" s="289"/>
      <c r="E136" s="290"/>
      <c r="F136" s="258">
        <v>0.1</v>
      </c>
      <c r="G136" s="259">
        <f>G135*F136</f>
        <v>0</v>
      </c>
      <c r="H136" s="190">
        <f>+F136*H135</f>
        <v>0</v>
      </c>
      <c r="I136" s="214"/>
      <c r="J136" s="215">
        <f t="shared" ref="J136:J149" si="8">+G136-H136</f>
        <v>0</v>
      </c>
    </row>
    <row r="137" spans="1:14" s="216" customFormat="1" x14ac:dyDescent="0.2">
      <c r="A137" s="281"/>
      <c r="B137" s="264"/>
      <c r="C137" s="291" t="s">
        <v>289</v>
      </c>
      <c r="D137" s="292"/>
      <c r="E137" s="293"/>
      <c r="F137" s="220">
        <v>0.18</v>
      </c>
      <c r="G137" s="221">
        <f>G136*F137</f>
        <v>0</v>
      </c>
      <c r="H137" s="190">
        <f>+F137*H136</f>
        <v>0</v>
      </c>
      <c r="I137" s="214"/>
      <c r="J137" s="215">
        <f t="shared" si="8"/>
        <v>0</v>
      </c>
    </row>
    <row r="138" spans="1:14" s="216" customFormat="1" x14ac:dyDescent="0.2">
      <c r="A138" s="281"/>
      <c r="B138" s="264"/>
      <c r="C138" s="291" t="s">
        <v>293</v>
      </c>
      <c r="D138" s="292"/>
      <c r="E138" s="293"/>
      <c r="F138" s="220">
        <v>0.05</v>
      </c>
      <c r="G138" s="221">
        <f>G135*F138</f>
        <v>0</v>
      </c>
      <c r="H138" s="190">
        <f>+F138*H135</f>
        <v>0</v>
      </c>
      <c r="I138" s="214"/>
      <c r="J138" s="215">
        <f t="shared" si="8"/>
        <v>0</v>
      </c>
    </row>
    <row r="139" spans="1:14" s="216" customFormat="1" x14ac:dyDescent="0.2">
      <c r="A139" s="281"/>
      <c r="B139" s="264"/>
      <c r="C139" s="291" t="s">
        <v>295</v>
      </c>
      <c r="D139" s="292"/>
      <c r="E139" s="293"/>
      <c r="F139" s="220">
        <v>0.05</v>
      </c>
      <c r="G139" s="221">
        <f>G135*F139</f>
        <v>0</v>
      </c>
      <c r="H139" s="190">
        <f>+F139*H135</f>
        <v>0</v>
      </c>
      <c r="I139" s="214"/>
      <c r="J139" s="215">
        <f t="shared" si="8"/>
        <v>0</v>
      </c>
    </row>
    <row r="140" spans="1:14" s="216" customFormat="1" x14ac:dyDescent="0.2">
      <c r="A140" s="281"/>
      <c r="B140" s="264"/>
      <c r="C140" s="291" t="s">
        <v>290</v>
      </c>
      <c r="D140" s="292"/>
      <c r="E140" s="293"/>
      <c r="F140" s="220">
        <v>4.4999999999999998E-2</v>
      </c>
      <c r="G140" s="221">
        <f>+F140*G135</f>
        <v>0</v>
      </c>
      <c r="H140" s="190">
        <f>+F140*H135</f>
        <v>0</v>
      </c>
      <c r="I140" s="214"/>
      <c r="J140" s="215">
        <f t="shared" si="8"/>
        <v>0</v>
      </c>
    </row>
    <row r="141" spans="1:14" s="216" customFormat="1" x14ac:dyDescent="0.2">
      <c r="A141" s="281"/>
      <c r="B141" s="264"/>
      <c r="C141" s="291" t="s">
        <v>248</v>
      </c>
      <c r="D141" s="292"/>
      <c r="E141" s="293"/>
      <c r="F141" s="220">
        <v>0.03</v>
      </c>
      <c r="G141" s="221">
        <f>G135*F141</f>
        <v>0</v>
      </c>
      <c r="H141" s="190">
        <f>+F141*H135</f>
        <v>0</v>
      </c>
      <c r="I141" s="214"/>
      <c r="J141" s="215">
        <f t="shared" si="8"/>
        <v>0</v>
      </c>
    </row>
    <row r="142" spans="1:14" s="216" customFormat="1" x14ac:dyDescent="0.2">
      <c r="A142" s="281"/>
      <c r="B142" s="264"/>
      <c r="C142" s="291" t="s">
        <v>312</v>
      </c>
      <c r="D142" s="292"/>
      <c r="E142" s="293"/>
      <c r="F142" s="220">
        <v>0.02</v>
      </c>
      <c r="G142" s="221">
        <f>+F142*G135</f>
        <v>0</v>
      </c>
      <c r="H142" s="283">
        <f>+F142*H135</f>
        <v>0</v>
      </c>
      <c r="I142" s="214"/>
      <c r="J142" s="215">
        <f t="shared" si="8"/>
        <v>0</v>
      </c>
    </row>
    <row r="143" spans="1:14" s="216" customFormat="1" x14ac:dyDescent="0.2">
      <c r="A143" s="281"/>
      <c r="B143" s="264"/>
      <c r="C143" s="291" t="s">
        <v>291</v>
      </c>
      <c r="D143" s="292"/>
      <c r="E143" s="293"/>
      <c r="F143" s="220">
        <v>0.01</v>
      </c>
      <c r="G143" s="221">
        <f>G135*F143</f>
        <v>0</v>
      </c>
      <c r="H143" s="190">
        <f>+F143*H135</f>
        <v>0</v>
      </c>
      <c r="I143" s="214"/>
      <c r="J143" s="215">
        <f t="shared" si="8"/>
        <v>0</v>
      </c>
    </row>
    <row r="144" spans="1:14" s="216" customFormat="1" x14ac:dyDescent="0.2">
      <c r="A144" s="281"/>
      <c r="B144" s="264"/>
      <c r="C144" s="291" t="s">
        <v>294</v>
      </c>
      <c r="D144" s="292"/>
      <c r="E144" s="293"/>
      <c r="F144" s="220">
        <f>1/1000</f>
        <v>1E-3</v>
      </c>
      <c r="G144" s="221">
        <f>G135*F144</f>
        <v>0</v>
      </c>
      <c r="H144" s="190">
        <f>+F144*H135</f>
        <v>0</v>
      </c>
      <c r="I144" s="214"/>
      <c r="J144" s="215">
        <f t="shared" si="8"/>
        <v>0</v>
      </c>
    </row>
    <row r="145" spans="1:10" s="216" customFormat="1" x14ac:dyDescent="0.2">
      <c r="A145" s="281"/>
      <c r="B145" s="264"/>
      <c r="C145" s="291" t="s">
        <v>249</v>
      </c>
      <c r="D145" s="292"/>
      <c r="E145" s="293"/>
      <c r="F145" s="222" t="s">
        <v>26</v>
      </c>
      <c r="G145" s="221">
        <f>1.5%*G135</f>
        <v>0</v>
      </c>
      <c r="H145" s="190">
        <f>1.5%*H135</f>
        <v>0</v>
      </c>
      <c r="I145" s="214"/>
      <c r="J145" s="215">
        <f t="shared" si="8"/>
        <v>0</v>
      </c>
    </row>
    <row r="146" spans="1:10" s="216" customFormat="1" x14ac:dyDescent="0.2">
      <c r="A146" s="281"/>
      <c r="B146" s="264"/>
      <c r="C146" s="291" t="s">
        <v>292</v>
      </c>
      <c r="D146" s="292"/>
      <c r="E146" s="293"/>
      <c r="F146" s="222" t="s">
        <v>26</v>
      </c>
      <c r="G146" s="221">
        <v>0</v>
      </c>
      <c r="H146" s="190">
        <f>+G146</f>
        <v>0</v>
      </c>
      <c r="I146" s="214"/>
      <c r="J146" s="215">
        <f t="shared" si="8"/>
        <v>0</v>
      </c>
    </row>
    <row r="147" spans="1:10" s="216" customFormat="1" ht="15.75" thickBot="1" x14ac:dyDescent="0.25">
      <c r="A147" s="281"/>
      <c r="B147" s="264"/>
      <c r="C147" s="282" t="s">
        <v>341</v>
      </c>
      <c r="D147" s="292"/>
      <c r="E147" s="293"/>
      <c r="F147" s="222" t="s">
        <v>26</v>
      </c>
      <c r="G147" s="221">
        <v>0</v>
      </c>
      <c r="H147" s="190">
        <f>+G147</f>
        <v>0</v>
      </c>
      <c r="I147" s="214"/>
      <c r="J147" s="215">
        <f t="shared" si="8"/>
        <v>0</v>
      </c>
    </row>
    <row r="148" spans="1:10" s="216" customFormat="1" ht="16.5" thickBot="1" x14ac:dyDescent="0.3">
      <c r="A148" s="281"/>
      <c r="B148" s="264"/>
      <c r="C148" s="285" t="s">
        <v>296</v>
      </c>
      <c r="D148" s="286"/>
      <c r="E148" s="287"/>
      <c r="F148" s="212" t="s">
        <v>4</v>
      </c>
      <c r="G148" s="213">
        <f>SUM(G136:G147)</f>
        <v>0</v>
      </c>
      <c r="H148" s="300">
        <f>SUM(H136:H147)</f>
        <v>0</v>
      </c>
      <c r="I148" s="223"/>
      <c r="J148" s="215">
        <f t="shared" si="8"/>
        <v>0</v>
      </c>
    </row>
    <row r="149" spans="1:10" ht="16.5" thickBot="1" x14ac:dyDescent="0.3">
      <c r="A149" s="281"/>
      <c r="B149" s="264"/>
      <c r="C149" s="294" t="s">
        <v>347</v>
      </c>
      <c r="D149" s="295"/>
      <c r="E149" s="296"/>
      <c r="F149" s="224" t="s">
        <v>4</v>
      </c>
      <c r="G149" s="225">
        <f>+G148+G135</f>
        <v>0</v>
      </c>
      <c r="H149" s="300">
        <f>+H148+H135</f>
        <v>0</v>
      </c>
      <c r="J149" s="215">
        <f t="shared" si="8"/>
        <v>0</v>
      </c>
    </row>
    <row r="150" spans="1:10" s="235" customFormat="1" ht="15.75" x14ac:dyDescent="0.25">
      <c r="A150" s="230" t="s">
        <v>12</v>
      </c>
      <c r="B150" s="297" t="s">
        <v>48</v>
      </c>
      <c r="C150" s="298"/>
      <c r="D150" s="298"/>
      <c r="E150" s="231"/>
      <c r="F150" s="232"/>
      <c r="G150" s="233"/>
      <c r="H150" s="190"/>
      <c r="I150" s="234"/>
      <c r="J150" s="174"/>
    </row>
    <row r="151" spans="1:10" s="235" customFormat="1" ht="31.5" x14ac:dyDescent="0.25">
      <c r="A151" s="230" t="s">
        <v>297</v>
      </c>
      <c r="B151" s="299" t="s">
        <v>349</v>
      </c>
      <c r="C151" s="298"/>
      <c r="D151" s="298"/>
      <c r="E151" s="231"/>
      <c r="F151" s="232"/>
      <c r="G151" s="233"/>
      <c r="H151" s="190"/>
      <c r="I151" s="234"/>
      <c r="J151" s="174"/>
    </row>
    <row r="152" spans="1:10" ht="15.75" x14ac:dyDescent="0.25">
      <c r="A152" s="186">
        <v>4.0999999999999996</v>
      </c>
      <c r="B152" s="188" t="s">
        <v>298</v>
      </c>
      <c r="C152" s="186" t="s">
        <v>28</v>
      </c>
      <c r="D152" s="199">
        <f>D55*(2*2.54/100)</f>
        <v>56.9</v>
      </c>
      <c r="E152" s="199"/>
      <c r="F152" s="199">
        <f>+D152*E152</f>
        <v>0</v>
      </c>
      <c r="G152" s="193"/>
      <c r="H152" s="190">
        <f t="shared" ref="H152:H156" si="9">+D152*E152</f>
        <v>0</v>
      </c>
    </row>
    <row r="153" spans="1:10" ht="15.75" x14ac:dyDescent="0.25">
      <c r="A153" s="186">
        <v>4.2</v>
      </c>
      <c r="B153" s="188" t="s">
        <v>299</v>
      </c>
      <c r="C153" s="186" t="s">
        <v>28</v>
      </c>
      <c r="D153" s="199">
        <f>+D152</f>
        <v>56.9</v>
      </c>
      <c r="E153" s="199"/>
      <c r="F153" s="199">
        <f t="shared" ref="F153:F156" si="10">+D153*E153</f>
        <v>0</v>
      </c>
      <c r="G153" s="193"/>
      <c r="H153" s="190">
        <f t="shared" si="9"/>
        <v>0</v>
      </c>
    </row>
    <row r="154" spans="1:10" ht="15.75" x14ac:dyDescent="0.25">
      <c r="A154" s="186">
        <v>4.3</v>
      </c>
      <c r="B154" s="188" t="s">
        <v>351</v>
      </c>
      <c r="C154" s="2" t="s">
        <v>20</v>
      </c>
      <c r="D154" s="199">
        <f>+D152*70*1.25</f>
        <v>4978.75</v>
      </c>
      <c r="E154" s="199"/>
      <c r="F154" s="199">
        <f t="shared" si="10"/>
        <v>0</v>
      </c>
      <c r="G154" s="193"/>
      <c r="H154" s="190">
        <f t="shared" si="9"/>
        <v>0</v>
      </c>
    </row>
    <row r="155" spans="1:10" ht="15.75" x14ac:dyDescent="0.25">
      <c r="A155" s="186">
        <v>4.4000000000000004</v>
      </c>
      <c r="B155" s="188" t="s">
        <v>51</v>
      </c>
      <c r="C155" s="186" t="s">
        <v>31</v>
      </c>
      <c r="D155" s="199">
        <v>1120</v>
      </c>
      <c r="E155" s="199"/>
      <c r="F155" s="199">
        <f t="shared" si="10"/>
        <v>0</v>
      </c>
      <c r="G155" s="193"/>
      <c r="H155" s="190">
        <f t="shared" si="9"/>
        <v>0</v>
      </c>
    </row>
    <row r="156" spans="1:10" ht="15.75" x14ac:dyDescent="0.25">
      <c r="A156" s="186">
        <v>4.5</v>
      </c>
      <c r="B156" s="188" t="s">
        <v>352</v>
      </c>
      <c r="C156" s="186" t="s">
        <v>28</v>
      </c>
      <c r="D156" s="199">
        <f>+D152</f>
        <v>56.9</v>
      </c>
      <c r="E156" s="199"/>
      <c r="F156" s="199">
        <f t="shared" si="10"/>
        <v>0</v>
      </c>
      <c r="G156" s="193">
        <f>SUM(F152:F156)</f>
        <v>0</v>
      </c>
      <c r="H156" s="190">
        <f t="shared" si="9"/>
        <v>0</v>
      </c>
    </row>
    <row r="157" spans="1:10" s="168" customFormat="1" ht="16.5" thickBot="1" x14ac:dyDescent="0.25">
      <c r="A157" s="204"/>
      <c r="B157" s="205"/>
      <c r="C157" s="206"/>
      <c r="D157" s="207"/>
      <c r="E157" s="203"/>
      <c r="F157" s="203"/>
      <c r="G157" s="201"/>
      <c r="H157" s="190"/>
    </row>
    <row r="158" spans="1:10" s="216" customFormat="1" ht="16.5" thickBot="1" x14ac:dyDescent="0.3">
      <c r="A158" s="208"/>
      <c r="B158" s="208"/>
      <c r="C158" s="209" t="s">
        <v>345</v>
      </c>
      <c r="D158" s="210"/>
      <c r="E158" s="211"/>
      <c r="F158" s="212" t="s">
        <v>4</v>
      </c>
      <c r="G158" s="213">
        <f>SUM(G152:G157)</f>
        <v>0</v>
      </c>
      <c r="H158" s="300">
        <f>SUM(H152:H157)</f>
        <v>0</v>
      </c>
      <c r="I158" s="214"/>
      <c r="J158" s="283">
        <f>+G158-H158</f>
        <v>0</v>
      </c>
    </row>
    <row r="159" spans="1:10" s="216" customFormat="1" x14ac:dyDescent="0.2">
      <c r="A159" s="208"/>
      <c r="B159" s="208"/>
      <c r="C159" s="236" t="s">
        <v>288</v>
      </c>
      <c r="D159" s="218"/>
      <c r="E159" s="219"/>
      <c r="F159" s="220">
        <v>0.1</v>
      </c>
      <c r="G159" s="221">
        <f>G158*F159</f>
        <v>0</v>
      </c>
      <c r="H159" s="190">
        <f>+F159*H158</f>
        <v>0</v>
      </c>
      <c r="I159" s="214"/>
      <c r="J159" s="283">
        <f t="shared" ref="J159:J171" si="11">+G159-H159</f>
        <v>0</v>
      </c>
    </row>
    <row r="160" spans="1:10" s="216" customFormat="1" x14ac:dyDescent="0.2">
      <c r="A160" s="208"/>
      <c r="B160" s="208"/>
      <c r="C160" s="217" t="s">
        <v>289</v>
      </c>
      <c r="D160" s="218"/>
      <c r="E160" s="219"/>
      <c r="F160" s="220">
        <v>0.18</v>
      </c>
      <c r="G160" s="221">
        <f>G159*F160</f>
        <v>0</v>
      </c>
      <c r="H160" s="190">
        <f>+F160*H159</f>
        <v>0</v>
      </c>
      <c r="I160" s="214"/>
      <c r="J160" s="283">
        <f t="shared" si="11"/>
        <v>0</v>
      </c>
    </row>
    <row r="161" spans="1:10" s="216" customFormat="1" x14ac:dyDescent="0.2">
      <c r="A161" s="208"/>
      <c r="B161" s="208"/>
      <c r="C161" s="217" t="s">
        <v>293</v>
      </c>
      <c r="D161" s="218"/>
      <c r="E161" s="219"/>
      <c r="F161" s="220">
        <v>0.05</v>
      </c>
      <c r="G161" s="221">
        <f>G158*F161</f>
        <v>0</v>
      </c>
      <c r="H161" s="190">
        <f>+F161*H158</f>
        <v>0</v>
      </c>
      <c r="I161" s="214"/>
      <c r="J161" s="283">
        <f t="shared" si="11"/>
        <v>0</v>
      </c>
    </row>
    <row r="162" spans="1:10" s="216" customFormat="1" x14ac:dyDescent="0.2">
      <c r="A162" s="208"/>
      <c r="B162" s="208"/>
      <c r="C162" s="217" t="s">
        <v>290</v>
      </c>
      <c r="D162" s="218"/>
      <c r="E162" s="219"/>
      <c r="F162" s="220">
        <v>4.4999999999999998E-2</v>
      </c>
      <c r="G162" s="221">
        <f>G158*F162</f>
        <v>0</v>
      </c>
      <c r="H162" s="190">
        <f>+F162*H158</f>
        <v>0</v>
      </c>
      <c r="I162" s="214"/>
      <c r="J162" s="283">
        <f t="shared" si="11"/>
        <v>0</v>
      </c>
    </row>
    <row r="163" spans="1:10" s="216" customFormat="1" x14ac:dyDescent="0.2">
      <c r="A163" s="208"/>
      <c r="B163" s="208"/>
      <c r="C163" s="217" t="s">
        <v>248</v>
      </c>
      <c r="D163" s="218"/>
      <c r="E163" s="219"/>
      <c r="F163" s="220">
        <v>0.03</v>
      </c>
      <c r="G163" s="221">
        <f>G158*F163</f>
        <v>0</v>
      </c>
      <c r="H163" s="190">
        <f>+F163*H158</f>
        <v>0</v>
      </c>
      <c r="I163" s="214"/>
      <c r="J163" s="283">
        <f t="shared" si="11"/>
        <v>0</v>
      </c>
    </row>
    <row r="164" spans="1:10" s="216" customFormat="1" x14ac:dyDescent="0.2">
      <c r="A164" s="208"/>
      <c r="B164" s="208"/>
      <c r="C164" s="217" t="s">
        <v>312</v>
      </c>
      <c r="D164" s="218"/>
      <c r="E164" s="219"/>
      <c r="F164" s="220">
        <v>0.02</v>
      </c>
      <c r="G164" s="221">
        <f>+F164*G158</f>
        <v>0</v>
      </c>
      <c r="H164" s="190">
        <f>+F164*H158</f>
        <v>0</v>
      </c>
      <c r="I164" s="214"/>
      <c r="J164" s="283">
        <f t="shared" si="11"/>
        <v>0</v>
      </c>
    </row>
    <row r="165" spans="1:10" s="216" customFormat="1" x14ac:dyDescent="0.2">
      <c r="A165" s="208"/>
      <c r="B165" s="208"/>
      <c r="C165" s="217" t="s">
        <v>291</v>
      </c>
      <c r="D165" s="218"/>
      <c r="E165" s="219"/>
      <c r="F165" s="220">
        <v>0.01</v>
      </c>
      <c r="G165" s="221">
        <f>G158*F165</f>
        <v>0</v>
      </c>
      <c r="H165" s="190">
        <f>+F165*H158</f>
        <v>0</v>
      </c>
      <c r="I165" s="214"/>
      <c r="J165" s="283">
        <f t="shared" si="11"/>
        <v>0</v>
      </c>
    </row>
    <row r="166" spans="1:10" s="216" customFormat="1" ht="15.75" thickBot="1" x14ac:dyDescent="0.25">
      <c r="A166" s="208"/>
      <c r="B166" s="208"/>
      <c r="C166" s="217" t="s">
        <v>294</v>
      </c>
      <c r="D166" s="218"/>
      <c r="E166" s="219"/>
      <c r="F166" s="220">
        <v>1E-3</v>
      </c>
      <c r="G166" s="221">
        <f>G158*F166</f>
        <v>0</v>
      </c>
      <c r="H166" s="190">
        <f>+F166*H158</f>
        <v>0</v>
      </c>
      <c r="I166" s="214"/>
      <c r="J166" s="283">
        <f t="shared" si="11"/>
        <v>0</v>
      </c>
    </row>
    <row r="167" spans="1:10" s="216" customFormat="1" ht="16.5" thickBot="1" x14ac:dyDescent="0.3">
      <c r="A167" s="208"/>
      <c r="B167" s="208"/>
      <c r="C167" s="209" t="s">
        <v>296</v>
      </c>
      <c r="D167" s="210"/>
      <c r="E167" s="211"/>
      <c r="F167" s="212" t="s">
        <v>4</v>
      </c>
      <c r="G167" s="213">
        <f>SUM(G159:G166)</f>
        <v>0</v>
      </c>
      <c r="H167" s="300">
        <f>SUM(H159:H166)</f>
        <v>0</v>
      </c>
      <c r="I167" s="223"/>
      <c r="J167" s="283">
        <f t="shared" si="11"/>
        <v>0</v>
      </c>
    </row>
    <row r="168" spans="1:10" s="216" customFormat="1" ht="16.5" thickBot="1" x14ac:dyDescent="0.3">
      <c r="A168" s="208"/>
      <c r="B168" s="208"/>
      <c r="C168" s="209" t="s">
        <v>346</v>
      </c>
      <c r="D168" s="210"/>
      <c r="E168" s="211"/>
      <c r="F168" s="212" t="s">
        <v>4</v>
      </c>
      <c r="G168" s="213">
        <f>+G167+G158</f>
        <v>0</v>
      </c>
      <c r="H168" s="300">
        <f>+H167+H158</f>
        <v>0</v>
      </c>
      <c r="I168" s="214"/>
      <c r="J168" s="283">
        <f t="shared" si="11"/>
        <v>0</v>
      </c>
    </row>
    <row r="169" spans="1:10" s="168" customFormat="1" ht="16.5" thickBot="1" x14ac:dyDescent="0.3">
      <c r="A169" s="204"/>
      <c r="B169" s="205"/>
      <c r="C169" s="206"/>
      <c r="D169" s="207"/>
      <c r="E169" s="203"/>
      <c r="F169" s="203"/>
      <c r="G169" s="201"/>
      <c r="H169" s="300"/>
      <c r="J169" s="283">
        <f t="shared" si="11"/>
        <v>0</v>
      </c>
    </row>
    <row r="170" spans="1:10" s="216" customFormat="1" ht="16.5" thickBot="1" x14ac:dyDescent="0.3">
      <c r="A170" s="208"/>
      <c r="B170" s="208"/>
      <c r="C170" s="209" t="s">
        <v>353</v>
      </c>
      <c r="D170" s="210"/>
      <c r="E170" s="211"/>
      <c r="F170" s="212" t="s">
        <v>4</v>
      </c>
      <c r="G170" s="213">
        <f>+G168+G149</f>
        <v>0</v>
      </c>
      <c r="H170" s="300">
        <f>+H168+H149</f>
        <v>0</v>
      </c>
      <c r="I170" s="214"/>
      <c r="J170" s="283">
        <f t="shared" si="11"/>
        <v>0</v>
      </c>
    </row>
    <row r="171" spans="1:10" s="216" customFormat="1" ht="15.75" x14ac:dyDescent="0.2">
      <c r="A171" s="208"/>
      <c r="B171" s="208"/>
      <c r="C171" s="237"/>
      <c r="D171" s="226"/>
      <c r="E171" s="227"/>
      <c r="F171" s="228"/>
      <c r="G171" s="229"/>
      <c r="H171" s="190"/>
      <c r="I171" s="214"/>
      <c r="J171" s="283">
        <f t="shared" si="11"/>
        <v>0</v>
      </c>
    </row>
    <row r="172" spans="1:10" s="216" customFormat="1" ht="16.5" thickBot="1" x14ac:dyDescent="0.25">
      <c r="A172" s="208"/>
      <c r="B172" s="208"/>
      <c r="C172" s="237"/>
      <c r="D172" s="226"/>
      <c r="E172" s="227"/>
      <c r="F172" s="228"/>
      <c r="G172" s="229"/>
      <c r="H172" s="190"/>
      <c r="I172" s="214"/>
    </row>
    <row r="173" spans="1:10" s="216" customFormat="1" ht="16.5" thickBot="1" x14ac:dyDescent="0.3">
      <c r="A173" s="208"/>
      <c r="B173" s="208"/>
      <c r="C173" s="209" t="s">
        <v>342</v>
      </c>
      <c r="D173" s="210"/>
      <c r="E173" s="211"/>
      <c r="F173" s="212" t="s">
        <v>4</v>
      </c>
      <c r="G173" s="213">
        <f>+G170</f>
        <v>0</v>
      </c>
      <c r="H173" s="300">
        <f>+H170</f>
        <v>0</v>
      </c>
      <c r="I173" s="214"/>
    </row>
    <row r="174" spans="1:10" s="216" customFormat="1" ht="15.75" x14ac:dyDescent="0.2">
      <c r="A174" s="208"/>
      <c r="B174" s="208"/>
      <c r="C174" s="237"/>
      <c r="D174" s="226"/>
      <c r="E174" s="227"/>
      <c r="F174" s="228"/>
      <c r="G174" s="229"/>
      <c r="H174" s="190"/>
      <c r="I174" s="214"/>
    </row>
    <row r="175" spans="1:10" s="216" customFormat="1" ht="15.75" x14ac:dyDescent="0.2">
      <c r="A175" s="208"/>
      <c r="B175" s="208"/>
      <c r="C175" s="237"/>
      <c r="D175" s="226"/>
      <c r="E175" s="227"/>
      <c r="F175" s="228"/>
      <c r="G175" s="229"/>
      <c r="H175" s="190"/>
      <c r="I175" s="214"/>
    </row>
    <row r="176" spans="1:10" s="216" customFormat="1" ht="15.75" x14ac:dyDescent="0.2">
      <c r="A176" s="208"/>
      <c r="B176" s="208"/>
      <c r="C176" s="237"/>
      <c r="D176" s="226"/>
      <c r="E176" s="227"/>
      <c r="F176" s="228"/>
      <c r="G176" s="229"/>
      <c r="H176" s="190"/>
      <c r="I176" s="214"/>
    </row>
    <row r="178" spans="1:256" s="248" customFormat="1" ht="15.75" x14ac:dyDescent="0.25">
      <c r="A178" s="238"/>
      <c r="B178" s="239" t="s">
        <v>300</v>
      </c>
      <c r="C178" s="240"/>
      <c r="D178" s="241"/>
      <c r="E178" s="238"/>
      <c r="F178" s="238"/>
      <c r="G178" s="242"/>
      <c r="H178" s="243"/>
      <c r="I178" s="243"/>
      <c r="J178" s="243"/>
      <c r="K178" s="244"/>
      <c r="L178" s="243"/>
      <c r="M178" s="245"/>
      <c r="N178" s="246"/>
      <c r="O178" s="247"/>
      <c r="P178" s="243"/>
      <c r="Q178" s="243"/>
      <c r="R178" s="244"/>
      <c r="S178" s="243"/>
      <c r="T178" s="245"/>
      <c r="U178" s="246"/>
      <c r="V178" s="247"/>
      <c r="W178" s="243"/>
      <c r="X178" s="243"/>
      <c r="Y178" s="244"/>
      <c r="Z178" s="243"/>
      <c r="AA178" s="245"/>
      <c r="AB178" s="246"/>
      <c r="AC178" s="247"/>
      <c r="AD178" s="243"/>
      <c r="AE178" s="243"/>
      <c r="AF178" s="244"/>
      <c r="AG178" s="243"/>
      <c r="AH178" s="245"/>
      <c r="AI178" s="246"/>
      <c r="AJ178" s="247"/>
      <c r="AK178" s="243"/>
      <c r="AL178" s="243"/>
      <c r="AM178" s="244"/>
      <c r="AN178" s="243"/>
      <c r="AO178" s="245"/>
      <c r="AP178" s="246"/>
      <c r="AQ178" s="247"/>
      <c r="AR178" s="243"/>
      <c r="AS178" s="243"/>
      <c r="AT178" s="244"/>
      <c r="AU178" s="243"/>
      <c r="AV178" s="245"/>
      <c r="AW178" s="246"/>
      <c r="AX178" s="247"/>
      <c r="AY178" s="243"/>
      <c r="AZ178" s="243"/>
      <c r="BA178" s="244"/>
      <c r="BB178" s="243"/>
      <c r="BC178" s="245"/>
      <c r="BD178" s="246"/>
      <c r="BE178" s="247"/>
      <c r="BF178" s="243"/>
      <c r="BG178" s="243"/>
      <c r="BH178" s="244"/>
      <c r="BI178" s="243"/>
      <c r="BJ178" s="245"/>
      <c r="BK178" s="246"/>
      <c r="BL178" s="247"/>
      <c r="BM178" s="243"/>
      <c r="BN178" s="243"/>
      <c r="BO178" s="244"/>
      <c r="BP178" s="243"/>
      <c r="BQ178" s="245"/>
      <c r="BR178" s="246"/>
      <c r="BS178" s="247"/>
      <c r="BT178" s="243"/>
      <c r="BU178" s="243"/>
      <c r="BV178" s="244"/>
      <c r="BW178" s="243"/>
      <c r="BX178" s="245"/>
      <c r="BY178" s="246"/>
      <c r="BZ178" s="247"/>
      <c r="CA178" s="243"/>
      <c r="CB178" s="243"/>
      <c r="CC178" s="244"/>
      <c r="CD178" s="243"/>
      <c r="CE178" s="245"/>
      <c r="CF178" s="246"/>
      <c r="CG178" s="247"/>
      <c r="CH178" s="243"/>
      <c r="CI178" s="243"/>
      <c r="CJ178" s="244"/>
      <c r="CK178" s="243"/>
      <c r="CL178" s="245"/>
      <c r="CM178" s="246"/>
      <c r="CN178" s="247"/>
      <c r="CO178" s="243"/>
      <c r="CP178" s="243"/>
      <c r="CQ178" s="244"/>
      <c r="CR178" s="243"/>
      <c r="CS178" s="245"/>
      <c r="CT178" s="246"/>
      <c r="CU178" s="247"/>
      <c r="CV178" s="243"/>
      <c r="CW178" s="243"/>
      <c r="CX178" s="244"/>
      <c r="CY178" s="243"/>
      <c r="CZ178" s="245"/>
      <c r="DA178" s="246"/>
      <c r="DB178" s="247"/>
      <c r="DC178" s="243"/>
      <c r="DD178" s="243"/>
      <c r="DE178" s="244"/>
      <c r="DF178" s="243"/>
      <c r="DG178" s="245"/>
      <c r="DH178" s="246"/>
      <c r="DI178" s="247"/>
      <c r="DJ178" s="243"/>
      <c r="DK178" s="243"/>
      <c r="DL178" s="244"/>
      <c r="DM178" s="243"/>
      <c r="DN178" s="245"/>
      <c r="DO178" s="246"/>
      <c r="DP178" s="247"/>
      <c r="DQ178" s="243"/>
      <c r="DR178" s="243"/>
      <c r="DS178" s="244"/>
      <c r="DT178" s="243"/>
      <c r="DU178" s="245"/>
      <c r="DV178" s="246"/>
      <c r="DW178" s="247"/>
      <c r="DX178" s="243"/>
      <c r="DY178" s="243"/>
      <c r="DZ178" s="244"/>
      <c r="EA178" s="243"/>
      <c r="EB178" s="245"/>
      <c r="EC178" s="246"/>
      <c r="ED178" s="247"/>
      <c r="EE178" s="243"/>
      <c r="EF178" s="243"/>
      <c r="EG178" s="244"/>
      <c r="EH178" s="243"/>
      <c r="EI178" s="245"/>
      <c r="EJ178" s="246"/>
      <c r="EK178" s="247"/>
      <c r="EL178" s="243"/>
      <c r="EM178" s="243"/>
      <c r="EN178" s="244"/>
      <c r="EO178" s="243"/>
      <c r="EP178" s="245"/>
      <c r="EQ178" s="246"/>
      <c r="ER178" s="247"/>
      <c r="ES178" s="243"/>
      <c r="ET178" s="243"/>
      <c r="EU178" s="244"/>
      <c r="EV178" s="243"/>
      <c r="EW178" s="245"/>
      <c r="EX178" s="246"/>
      <c r="EY178" s="247"/>
      <c r="EZ178" s="243"/>
      <c r="FA178" s="243"/>
      <c r="FB178" s="244"/>
      <c r="FC178" s="243"/>
      <c r="FD178" s="245"/>
      <c r="FE178" s="246"/>
      <c r="FF178" s="247"/>
      <c r="FG178" s="243"/>
      <c r="FH178" s="243"/>
      <c r="FI178" s="244"/>
      <c r="FJ178" s="243"/>
      <c r="FK178" s="245"/>
      <c r="FL178" s="246"/>
      <c r="FM178" s="247"/>
      <c r="FN178" s="243"/>
      <c r="FO178" s="243"/>
      <c r="FP178" s="244"/>
      <c r="FQ178" s="243"/>
      <c r="FR178" s="245"/>
      <c r="FS178" s="246"/>
      <c r="FT178" s="247"/>
      <c r="FU178" s="243"/>
      <c r="FV178" s="243"/>
      <c r="FW178" s="244"/>
      <c r="FX178" s="243"/>
      <c r="FY178" s="245"/>
      <c r="FZ178" s="246"/>
      <c r="GA178" s="247"/>
      <c r="GB178" s="243"/>
      <c r="GC178" s="243"/>
      <c r="GD178" s="244"/>
      <c r="GE178" s="243"/>
      <c r="GF178" s="245"/>
      <c r="GG178" s="246"/>
      <c r="GH178" s="247"/>
      <c r="GI178" s="243"/>
      <c r="GJ178" s="243"/>
      <c r="GK178" s="244"/>
      <c r="GL178" s="243"/>
      <c r="GM178" s="245"/>
      <c r="GN178" s="246"/>
      <c r="GO178" s="247"/>
      <c r="GP178" s="243"/>
      <c r="GQ178" s="243"/>
      <c r="GR178" s="244"/>
      <c r="GS178" s="243"/>
      <c r="GT178" s="245"/>
      <c r="GU178" s="246"/>
      <c r="GV178" s="247"/>
      <c r="GW178" s="243"/>
      <c r="GX178" s="243"/>
      <c r="GY178" s="244"/>
      <c r="GZ178" s="243"/>
      <c r="HA178" s="245"/>
      <c r="HB178" s="246"/>
      <c r="HC178" s="247"/>
      <c r="HD178" s="243"/>
      <c r="HE178" s="243"/>
      <c r="HF178" s="244"/>
      <c r="HG178" s="243"/>
      <c r="HH178" s="245"/>
      <c r="HI178" s="246"/>
      <c r="HJ178" s="247"/>
      <c r="HK178" s="243"/>
      <c r="HL178" s="243"/>
      <c r="HM178" s="244"/>
      <c r="HN178" s="243"/>
      <c r="HO178" s="245"/>
      <c r="HP178" s="246"/>
      <c r="HQ178" s="247"/>
      <c r="HR178" s="243"/>
      <c r="HS178" s="243"/>
      <c r="HT178" s="244"/>
      <c r="HU178" s="243"/>
      <c r="HV178" s="245"/>
      <c r="HW178" s="246"/>
      <c r="HX178" s="247"/>
      <c r="HY178" s="243"/>
      <c r="HZ178" s="243"/>
      <c r="IA178" s="244"/>
      <c r="IB178" s="243"/>
      <c r="IC178" s="245"/>
      <c r="ID178" s="246"/>
      <c r="IE178" s="247"/>
      <c r="IF178" s="243"/>
      <c r="IG178" s="243"/>
      <c r="IH178" s="244"/>
      <c r="II178" s="243"/>
      <c r="IJ178" s="245"/>
      <c r="IK178" s="246"/>
      <c r="IL178" s="247"/>
      <c r="IM178" s="243"/>
      <c r="IN178" s="243"/>
      <c r="IO178" s="244"/>
      <c r="IP178" s="243"/>
      <c r="IQ178" s="245"/>
      <c r="IR178" s="246"/>
      <c r="IS178" s="247"/>
      <c r="IT178" s="243"/>
      <c r="IU178" s="243"/>
      <c r="IV178" s="244"/>
    </row>
    <row r="179" spans="1:256" s="1" customFormat="1" ht="30" customHeight="1" x14ac:dyDescent="0.2">
      <c r="A179" s="255" t="s">
        <v>40</v>
      </c>
      <c r="B179" s="333" t="s">
        <v>403</v>
      </c>
      <c r="C179" s="334" t="s">
        <v>26</v>
      </c>
      <c r="D179" s="336">
        <v>1</v>
      </c>
      <c r="E179" s="336">
        <v>224928</v>
      </c>
      <c r="F179" s="332"/>
      <c r="G179" s="332"/>
      <c r="H179" s="249"/>
      <c r="I179" s="249"/>
      <c r="J179" s="250"/>
      <c r="K179" s="251"/>
      <c r="L179" s="250"/>
      <c r="M179" s="252"/>
      <c r="N179" s="253"/>
      <c r="O179" s="254"/>
      <c r="P179" s="250"/>
      <c r="Q179" s="250"/>
      <c r="R179" s="251"/>
      <c r="S179" s="250"/>
      <c r="T179" s="252"/>
      <c r="U179" s="253"/>
      <c r="V179" s="254"/>
      <c r="W179" s="250"/>
      <c r="X179" s="250"/>
      <c r="Y179" s="251"/>
      <c r="Z179" s="250"/>
      <c r="AA179" s="252"/>
      <c r="AB179" s="253"/>
      <c r="AC179" s="254"/>
      <c r="AD179" s="250"/>
      <c r="AE179" s="250"/>
      <c r="AF179" s="251"/>
      <c r="AG179" s="250"/>
      <c r="AH179" s="252"/>
      <c r="AI179" s="253"/>
      <c r="AJ179" s="254"/>
      <c r="AK179" s="250"/>
      <c r="AL179" s="250"/>
      <c r="AM179" s="251"/>
      <c r="AN179" s="250"/>
      <c r="AO179" s="252"/>
      <c r="AP179" s="253"/>
      <c r="AQ179" s="254"/>
      <c r="AR179" s="250"/>
      <c r="AS179" s="250"/>
      <c r="AT179" s="251"/>
      <c r="AU179" s="250"/>
      <c r="AV179" s="252"/>
      <c r="AW179" s="253"/>
      <c r="AX179" s="254"/>
      <c r="AY179" s="250"/>
      <c r="AZ179" s="250"/>
      <c r="BA179" s="251"/>
      <c r="BB179" s="250"/>
      <c r="BC179" s="252"/>
      <c r="BD179" s="253"/>
      <c r="BE179" s="254"/>
      <c r="BF179" s="250"/>
      <c r="BG179" s="250"/>
      <c r="BH179" s="251"/>
      <c r="BI179" s="250"/>
      <c r="BJ179" s="252"/>
      <c r="BK179" s="253"/>
      <c r="BL179" s="254"/>
      <c r="BM179" s="250"/>
      <c r="BN179" s="250"/>
      <c r="BO179" s="251"/>
      <c r="BP179" s="250"/>
      <c r="BQ179" s="252"/>
      <c r="BR179" s="253"/>
      <c r="BS179" s="254"/>
      <c r="BT179" s="250"/>
      <c r="BU179" s="250"/>
      <c r="BV179" s="251"/>
      <c r="BW179" s="250"/>
      <c r="BX179" s="252"/>
      <c r="BY179" s="253"/>
      <c r="BZ179" s="254"/>
      <c r="CA179" s="250"/>
      <c r="CB179" s="250"/>
      <c r="CC179" s="251"/>
      <c r="CD179" s="250"/>
      <c r="CE179" s="252"/>
      <c r="CF179" s="253"/>
      <c r="CG179" s="254"/>
      <c r="CH179" s="250"/>
      <c r="CI179" s="250"/>
      <c r="CJ179" s="251"/>
      <c r="CK179" s="250"/>
      <c r="CL179" s="252"/>
      <c r="CM179" s="253"/>
      <c r="CN179" s="254"/>
      <c r="CO179" s="250"/>
      <c r="CP179" s="250"/>
      <c r="CQ179" s="251"/>
      <c r="CR179" s="250"/>
      <c r="CS179" s="252"/>
      <c r="CT179" s="253"/>
      <c r="CU179" s="254"/>
      <c r="CV179" s="250"/>
      <c r="CW179" s="250"/>
      <c r="CX179" s="251"/>
      <c r="CY179" s="250"/>
      <c r="CZ179" s="252"/>
      <c r="DA179" s="253"/>
      <c r="DB179" s="254"/>
      <c r="DC179" s="250"/>
      <c r="DD179" s="250"/>
      <c r="DE179" s="251"/>
      <c r="DF179" s="250"/>
      <c r="DG179" s="252"/>
      <c r="DH179" s="253"/>
      <c r="DI179" s="254"/>
      <c r="DJ179" s="250"/>
      <c r="DK179" s="250"/>
      <c r="DL179" s="251"/>
      <c r="DM179" s="250"/>
      <c r="DN179" s="252"/>
      <c r="DO179" s="253"/>
      <c r="DP179" s="254"/>
      <c r="DQ179" s="250"/>
      <c r="DR179" s="250"/>
      <c r="DS179" s="251"/>
      <c r="DT179" s="250"/>
      <c r="DU179" s="252"/>
      <c r="DV179" s="253"/>
      <c r="DW179" s="254"/>
      <c r="DX179" s="250"/>
      <c r="DY179" s="250"/>
      <c r="DZ179" s="251"/>
      <c r="EA179" s="250"/>
      <c r="EB179" s="252"/>
      <c r="EC179" s="253"/>
      <c r="ED179" s="254"/>
      <c r="EE179" s="250"/>
      <c r="EF179" s="250"/>
      <c r="EG179" s="251"/>
      <c r="EH179" s="250"/>
      <c r="EI179" s="252"/>
      <c r="EJ179" s="253"/>
      <c r="EK179" s="254"/>
      <c r="EL179" s="250"/>
      <c r="EM179" s="250"/>
      <c r="EN179" s="251"/>
      <c r="EO179" s="250"/>
      <c r="EP179" s="252"/>
      <c r="EQ179" s="253"/>
      <c r="ER179" s="254"/>
      <c r="ES179" s="250"/>
      <c r="ET179" s="250"/>
      <c r="EU179" s="251"/>
      <c r="EV179" s="250"/>
      <c r="EW179" s="252"/>
      <c r="EX179" s="253"/>
      <c r="EY179" s="254"/>
      <c r="EZ179" s="250"/>
      <c r="FA179" s="250"/>
      <c r="FB179" s="251"/>
      <c r="FC179" s="250"/>
      <c r="FD179" s="252"/>
      <c r="FE179" s="253"/>
      <c r="FF179" s="254"/>
      <c r="FG179" s="250"/>
      <c r="FH179" s="250"/>
      <c r="FI179" s="251"/>
      <c r="FJ179" s="250"/>
      <c r="FK179" s="252"/>
      <c r="FL179" s="253"/>
      <c r="FM179" s="254"/>
      <c r="FN179" s="250"/>
      <c r="FO179" s="250"/>
      <c r="FP179" s="251"/>
      <c r="FQ179" s="250"/>
      <c r="FR179" s="252"/>
      <c r="FS179" s="253"/>
      <c r="FT179" s="254"/>
      <c r="FU179" s="250"/>
      <c r="FV179" s="250"/>
      <c r="FW179" s="251"/>
      <c r="FX179" s="250"/>
      <c r="FY179" s="252"/>
      <c r="FZ179" s="253"/>
      <c r="GA179" s="254"/>
      <c r="GB179" s="250"/>
      <c r="GC179" s="250"/>
      <c r="GD179" s="251"/>
      <c r="GE179" s="250"/>
      <c r="GF179" s="252"/>
      <c r="GG179" s="253"/>
      <c r="GH179" s="254"/>
      <c r="GI179" s="250"/>
      <c r="GJ179" s="250"/>
      <c r="GK179" s="251"/>
      <c r="GL179" s="250"/>
      <c r="GM179" s="252"/>
      <c r="GN179" s="253"/>
      <c r="GO179" s="254"/>
      <c r="GP179" s="250"/>
      <c r="GQ179" s="250"/>
      <c r="GR179" s="251"/>
      <c r="GS179" s="250"/>
      <c r="GT179" s="252"/>
      <c r="GU179" s="253"/>
      <c r="GV179" s="254"/>
      <c r="GW179" s="250"/>
      <c r="GX179" s="250"/>
      <c r="GY179" s="251"/>
      <c r="GZ179" s="250"/>
      <c r="HA179" s="252"/>
      <c r="HB179" s="253"/>
      <c r="HC179" s="254"/>
      <c r="HD179" s="250"/>
      <c r="HE179" s="250"/>
      <c r="HF179" s="251"/>
      <c r="HG179" s="250"/>
      <c r="HH179" s="252"/>
      <c r="HI179" s="253"/>
      <c r="HJ179" s="254"/>
      <c r="HK179" s="250"/>
      <c r="HL179" s="250"/>
      <c r="HM179" s="251"/>
      <c r="HN179" s="250"/>
      <c r="HO179" s="252"/>
      <c r="HP179" s="253"/>
      <c r="HQ179" s="254"/>
      <c r="HR179" s="250"/>
      <c r="HS179" s="250"/>
      <c r="HT179" s="251"/>
      <c r="HU179" s="250"/>
      <c r="HV179" s="252"/>
      <c r="HW179" s="253"/>
      <c r="HX179" s="254"/>
      <c r="HY179" s="250"/>
      <c r="HZ179" s="250"/>
      <c r="IA179" s="251"/>
      <c r="IB179" s="250"/>
      <c r="IC179" s="252"/>
      <c r="ID179" s="253"/>
      <c r="IE179" s="254"/>
      <c r="IF179" s="250"/>
      <c r="IG179" s="250"/>
      <c r="IH179" s="251"/>
      <c r="II179" s="250"/>
      <c r="IJ179" s="252"/>
      <c r="IK179" s="253"/>
      <c r="IL179" s="254"/>
      <c r="IM179" s="250"/>
      <c r="IN179" s="250"/>
      <c r="IO179" s="251"/>
      <c r="IP179" s="250"/>
      <c r="IQ179" s="252"/>
      <c r="IR179" s="253"/>
      <c r="IS179" s="254"/>
      <c r="IT179" s="250"/>
      <c r="IU179" s="250"/>
      <c r="IV179" s="251"/>
    </row>
    <row r="180" spans="1:256" s="1" customFormat="1" ht="15.75" x14ac:dyDescent="0.2">
      <c r="A180" s="255"/>
      <c r="B180" s="333"/>
      <c r="C180" s="334"/>
      <c r="D180" s="335"/>
      <c r="E180" s="336"/>
      <c r="F180" s="257"/>
      <c r="G180" s="257"/>
      <c r="H180" s="249"/>
      <c r="I180" s="249"/>
      <c r="J180" s="250"/>
      <c r="K180" s="251"/>
      <c r="L180" s="250"/>
      <c r="M180" s="252"/>
      <c r="N180" s="253"/>
      <c r="O180" s="254"/>
      <c r="P180" s="250"/>
      <c r="Q180" s="250"/>
      <c r="R180" s="251"/>
      <c r="S180" s="250"/>
      <c r="T180" s="252"/>
      <c r="U180" s="253"/>
      <c r="V180" s="254"/>
      <c r="W180" s="250"/>
      <c r="X180" s="250"/>
      <c r="Y180" s="251"/>
      <c r="Z180" s="250"/>
      <c r="AA180" s="252"/>
      <c r="AB180" s="253"/>
      <c r="AC180" s="254"/>
      <c r="AD180" s="250"/>
      <c r="AE180" s="250"/>
      <c r="AF180" s="251"/>
      <c r="AG180" s="250"/>
      <c r="AH180" s="252"/>
      <c r="AI180" s="253"/>
      <c r="AJ180" s="254"/>
      <c r="AK180" s="250"/>
      <c r="AL180" s="250"/>
      <c r="AM180" s="251"/>
      <c r="AN180" s="250"/>
      <c r="AO180" s="252"/>
      <c r="AP180" s="253"/>
      <c r="AQ180" s="254"/>
      <c r="AR180" s="250"/>
      <c r="AS180" s="250"/>
      <c r="AT180" s="251"/>
      <c r="AU180" s="250"/>
      <c r="AV180" s="252"/>
      <c r="AW180" s="253"/>
      <c r="AX180" s="254"/>
      <c r="AY180" s="250"/>
      <c r="AZ180" s="250"/>
      <c r="BA180" s="251"/>
      <c r="BB180" s="250"/>
      <c r="BC180" s="252"/>
      <c r="BD180" s="253"/>
      <c r="BE180" s="254"/>
      <c r="BF180" s="250"/>
      <c r="BG180" s="250"/>
      <c r="BH180" s="251"/>
      <c r="BI180" s="250"/>
      <c r="BJ180" s="252"/>
      <c r="BK180" s="253"/>
      <c r="BL180" s="254"/>
      <c r="BM180" s="250"/>
      <c r="BN180" s="250"/>
      <c r="BO180" s="251"/>
      <c r="BP180" s="250"/>
      <c r="BQ180" s="252"/>
      <c r="BR180" s="253"/>
      <c r="BS180" s="254"/>
      <c r="BT180" s="250"/>
      <c r="BU180" s="250"/>
      <c r="BV180" s="251"/>
      <c r="BW180" s="250"/>
      <c r="BX180" s="252"/>
      <c r="BY180" s="253"/>
      <c r="BZ180" s="254"/>
      <c r="CA180" s="250"/>
      <c r="CB180" s="250"/>
      <c r="CC180" s="251"/>
      <c r="CD180" s="250"/>
      <c r="CE180" s="252"/>
      <c r="CF180" s="253"/>
      <c r="CG180" s="254"/>
      <c r="CH180" s="250"/>
      <c r="CI180" s="250"/>
      <c r="CJ180" s="251"/>
      <c r="CK180" s="250"/>
      <c r="CL180" s="252"/>
      <c r="CM180" s="253"/>
      <c r="CN180" s="254"/>
      <c r="CO180" s="250"/>
      <c r="CP180" s="250"/>
      <c r="CQ180" s="251"/>
      <c r="CR180" s="250"/>
      <c r="CS180" s="252"/>
      <c r="CT180" s="253"/>
      <c r="CU180" s="254"/>
      <c r="CV180" s="250"/>
      <c r="CW180" s="250"/>
      <c r="CX180" s="251"/>
      <c r="CY180" s="250"/>
      <c r="CZ180" s="252"/>
      <c r="DA180" s="253"/>
      <c r="DB180" s="254"/>
      <c r="DC180" s="250"/>
      <c r="DD180" s="250"/>
      <c r="DE180" s="251"/>
      <c r="DF180" s="250"/>
      <c r="DG180" s="252"/>
      <c r="DH180" s="253"/>
      <c r="DI180" s="254"/>
      <c r="DJ180" s="250"/>
      <c r="DK180" s="250"/>
      <c r="DL180" s="251"/>
      <c r="DM180" s="250"/>
      <c r="DN180" s="252"/>
      <c r="DO180" s="253"/>
      <c r="DP180" s="254"/>
      <c r="DQ180" s="250"/>
      <c r="DR180" s="250"/>
      <c r="DS180" s="251"/>
      <c r="DT180" s="250"/>
      <c r="DU180" s="252"/>
      <c r="DV180" s="253"/>
      <c r="DW180" s="254"/>
      <c r="DX180" s="250"/>
      <c r="DY180" s="250"/>
      <c r="DZ180" s="251"/>
      <c r="EA180" s="250"/>
      <c r="EB180" s="252"/>
      <c r="EC180" s="253"/>
      <c r="ED180" s="254"/>
      <c r="EE180" s="250"/>
      <c r="EF180" s="250"/>
      <c r="EG180" s="251"/>
      <c r="EH180" s="250"/>
      <c r="EI180" s="252"/>
      <c r="EJ180" s="253"/>
      <c r="EK180" s="254"/>
      <c r="EL180" s="250"/>
      <c r="EM180" s="250"/>
      <c r="EN180" s="251"/>
      <c r="EO180" s="250"/>
      <c r="EP180" s="252"/>
      <c r="EQ180" s="253"/>
      <c r="ER180" s="254"/>
      <c r="ES180" s="250"/>
      <c r="ET180" s="250"/>
      <c r="EU180" s="251"/>
      <c r="EV180" s="250"/>
      <c r="EW180" s="252"/>
      <c r="EX180" s="253"/>
      <c r="EY180" s="254"/>
      <c r="EZ180" s="250"/>
      <c r="FA180" s="250"/>
      <c r="FB180" s="251"/>
      <c r="FC180" s="250"/>
      <c r="FD180" s="252"/>
      <c r="FE180" s="253"/>
      <c r="FF180" s="254"/>
      <c r="FG180" s="250"/>
      <c r="FH180" s="250"/>
      <c r="FI180" s="251"/>
      <c r="FJ180" s="250"/>
      <c r="FK180" s="252"/>
      <c r="FL180" s="253"/>
      <c r="FM180" s="254"/>
      <c r="FN180" s="250"/>
      <c r="FO180" s="250"/>
      <c r="FP180" s="251"/>
      <c r="FQ180" s="250"/>
      <c r="FR180" s="252"/>
      <c r="FS180" s="253"/>
      <c r="FT180" s="254"/>
      <c r="FU180" s="250"/>
      <c r="FV180" s="250"/>
      <c r="FW180" s="251"/>
      <c r="FX180" s="250"/>
      <c r="FY180" s="252"/>
      <c r="FZ180" s="253"/>
      <c r="GA180" s="254"/>
      <c r="GB180" s="250"/>
      <c r="GC180" s="250"/>
      <c r="GD180" s="251"/>
      <c r="GE180" s="250"/>
      <c r="GF180" s="252"/>
      <c r="GG180" s="253"/>
      <c r="GH180" s="254"/>
      <c r="GI180" s="250"/>
      <c r="GJ180" s="250"/>
      <c r="GK180" s="251"/>
      <c r="GL180" s="250"/>
      <c r="GM180" s="252"/>
      <c r="GN180" s="253"/>
      <c r="GO180" s="254"/>
      <c r="GP180" s="250"/>
      <c r="GQ180" s="250"/>
      <c r="GR180" s="251"/>
      <c r="GS180" s="250"/>
      <c r="GT180" s="252"/>
      <c r="GU180" s="253"/>
      <c r="GV180" s="254"/>
      <c r="GW180" s="250"/>
      <c r="GX180" s="250"/>
      <c r="GY180" s="251"/>
      <c r="GZ180" s="250"/>
      <c r="HA180" s="252"/>
      <c r="HB180" s="253"/>
      <c r="HC180" s="254"/>
      <c r="HD180" s="250"/>
      <c r="HE180" s="250"/>
      <c r="HF180" s="251"/>
      <c r="HG180" s="250"/>
      <c r="HH180" s="252"/>
      <c r="HI180" s="253"/>
      <c r="HJ180" s="254"/>
      <c r="HK180" s="250"/>
      <c r="HL180" s="250"/>
      <c r="HM180" s="251"/>
      <c r="HN180" s="250"/>
      <c r="HO180" s="252"/>
      <c r="HP180" s="253"/>
      <c r="HQ180" s="254"/>
      <c r="HR180" s="250"/>
      <c r="HS180" s="250"/>
      <c r="HT180" s="251"/>
      <c r="HU180" s="250"/>
      <c r="HV180" s="252"/>
      <c r="HW180" s="253"/>
      <c r="HX180" s="254"/>
      <c r="HY180" s="250"/>
      <c r="HZ180" s="250"/>
      <c r="IA180" s="251"/>
      <c r="IB180" s="250"/>
      <c r="IC180" s="252"/>
      <c r="ID180" s="253"/>
      <c r="IE180" s="254"/>
      <c r="IF180" s="250"/>
      <c r="IG180" s="250"/>
      <c r="IH180" s="251"/>
      <c r="II180" s="250"/>
      <c r="IJ180" s="252"/>
      <c r="IK180" s="253"/>
      <c r="IL180" s="254"/>
      <c r="IM180" s="250"/>
      <c r="IN180" s="250"/>
      <c r="IO180" s="251"/>
      <c r="IP180" s="250"/>
      <c r="IQ180" s="252"/>
      <c r="IR180" s="253"/>
      <c r="IS180" s="254"/>
      <c r="IT180" s="250"/>
      <c r="IU180" s="250"/>
      <c r="IV180" s="251"/>
    </row>
    <row r="181" spans="1:256" s="1" customFormat="1" ht="30" x14ac:dyDescent="0.2">
      <c r="A181" s="255" t="s">
        <v>404</v>
      </c>
      <c r="B181" s="333" t="s">
        <v>405</v>
      </c>
      <c r="C181" s="334" t="s">
        <v>26</v>
      </c>
      <c r="D181" s="336">
        <v>1</v>
      </c>
      <c r="E181" s="336">
        <v>624777.82999999996</v>
      </c>
      <c r="F181" s="257"/>
      <c r="G181" s="257"/>
      <c r="H181" s="249"/>
      <c r="I181" s="249"/>
      <c r="J181" s="250"/>
      <c r="K181" s="251"/>
      <c r="L181" s="250"/>
      <c r="M181" s="252"/>
      <c r="N181" s="253"/>
      <c r="O181" s="254"/>
      <c r="P181" s="250"/>
      <c r="Q181" s="250"/>
      <c r="R181" s="251"/>
      <c r="S181" s="250"/>
      <c r="T181" s="252"/>
      <c r="U181" s="253"/>
      <c r="V181" s="254"/>
      <c r="W181" s="250"/>
      <c r="X181" s="250"/>
      <c r="Y181" s="251"/>
      <c r="Z181" s="250"/>
      <c r="AA181" s="252"/>
      <c r="AB181" s="253"/>
      <c r="AC181" s="254"/>
      <c r="AD181" s="250"/>
      <c r="AE181" s="250"/>
      <c r="AF181" s="251"/>
      <c r="AG181" s="250"/>
      <c r="AH181" s="252"/>
      <c r="AI181" s="253"/>
      <c r="AJ181" s="254"/>
      <c r="AK181" s="250"/>
      <c r="AL181" s="250"/>
      <c r="AM181" s="251"/>
      <c r="AN181" s="250"/>
      <c r="AO181" s="252"/>
      <c r="AP181" s="253"/>
      <c r="AQ181" s="254"/>
      <c r="AR181" s="250"/>
      <c r="AS181" s="250"/>
      <c r="AT181" s="251"/>
      <c r="AU181" s="250"/>
      <c r="AV181" s="252"/>
      <c r="AW181" s="253"/>
      <c r="AX181" s="254"/>
      <c r="AY181" s="250"/>
      <c r="AZ181" s="250"/>
      <c r="BA181" s="251"/>
      <c r="BB181" s="250"/>
      <c r="BC181" s="252"/>
      <c r="BD181" s="253"/>
      <c r="BE181" s="254"/>
      <c r="BF181" s="250"/>
      <c r="BG181" s="250"/>
      <c r="BH181" s="251"/>
      <c r="BI181" s="250"/>
      <c r="BJ181" s="252"/>
      <c r="BK181" s="253"/>
      <c r="BL181" s="254"/>
      <c r="BM181" s="250"/>
      <c r="BN181" s="250"/>
      <c r="BO181" s="251"/>
      <c r="BP181" s="250"/>
      <c r="BQ181" s="252"/>
      <c r="BR181" s="253"/>
      <c r="BS181" s="254"/>
      <c r="BT181" s="250"/>
      <c r="BU181" s="250"/>
      <c r="BV181" s="251"/>
      <c r="BW181" s="250"/>
      <c r="BX181" s="252"/>
      <c r="BY181" s="253"/>
      <c r="BZ181" s="254"/>
      <c r="CA181" s="250"/>
      <c r="CB181" s="250"/>
      <c r="CC181" s="251"/>
      <c r="CD181" s="250"/>
      <c r="CE181" s="252"/>
      <c r="CF181" s="253"/>
      <c r="CG181" s="254"/>
      <c r="CH181" s="250"/>
      <c r="CI181" s="250"/>
      <c r="CJ181" s="251"/>
      <c r="CK181" s="250"/>
      <c r="CL181" s="252"/>
      <c r="CM181" s="253"/>
      <c r="CN181" s="254"/>
      <c r="CO181" s="250"/>
      <c r="CP181" s="250"/>
      <c r="CQ181" s="251"/>
      <c r="CR181" s="250"/>
      <c r="CS181" s="252"/>
      <c r="CT181" s="253"/>
      <c r="CU181" s="254"/>
      <c r="CV181" s="250"/>
      <c r="CW181" s="250"/>
      <c r="CX181" s="251"/>
      <c r="CY181" s="250"/>
      <c r="CZ181" s="252"/>
      <c r="DA181" s="253"/>
      <c r="DB181" s="254"/>
      <c r="DC181" s="250"/>
      <c r="DD181" s="250"/>
      <c r="DE181" s="251"/>
      <c r="DF181" s="250"/>
      <c r="DG181" s="252"/>
      <c r="DH181" s="253"/>
      <c r="DI181" s="254"/>
      <c r="DJ181" s="250"/>
      <c r="DK181" s="250"/>
      <c r="DL181" s="251"/>
      <c r="DM181" s="250"/>
      <c r="DN181" s="252"/>
      <c r="DO181" s="253"/>
      <c r="DP181" s="254"/>
      <c r="DQ181" s="250"/>
      <c r="DR181" s="250"/>
      <c r="DS181" s="251"/>
      <c r="DT181" s="250"/>
      <c r="DU181" s="252"/>
      <c r="DV181" s="253"/>
      <c r="DW181" s="254"/>
      <c r="DX181" s="250"/>
      <c r="DY181" s="250"/>
      <c r="DZ181" s="251"/>
      <c r="EA181" s="250"/>
      <c r="EB181" s="252"/>
      <c r="EC181" s="253"/>
      <c r="ED181" s="254"/>
      <c r="EE181" s="250"/>
      <c r="EF181" s="250"/>
      <c r="EG181" s="251"/>
      <c r="EH181" s="250"/>
      <c r="EI181" s="252"/>
      <c r="EJ181" s="253"/>
      <c r="EK181" s="254"/>
      <c r="EL181" s="250"/>
      <c r="EM181" s="250"/>
      <c r="EN181" s="251"/>
      <c r="EO181" s="250"/>
      <c r="EP181" s="252"/>
      <c r="EQ181" s="253"/>
      <c r="ER181" s="254"/>
      <c r="ES181" s="250"/>
      <c r="ET181" s="250"/>
      <c r="EU181" s="251"/>
      <c r="EV181" s="250"/>
      <c r="EW181" s="252"/>
      <c r="EX181" s="253"/>
      <c r="EY181" s="254"/>
      <c r="EZ181" s="250"/>
      <c r="FA181" s="250"/>
      <c r="FB181" s="251"/>
      <c r="FC181" s="250"/>
      <c r="FD181" s="252"/>
      <c r="FE181" s="253"/>
      <c r="FF181" s="254"/>
      <c r="FG181" s="250"/>
      <c r="FH181" s="250"/>
      <c r="FI181" s="251"/>
      <c r="FJ181" s="250"/>
      <c r="FK181" s="252"/>
      <c r="FL181" s="253"/>
      <c r="FM181" s="254"/>
      <c r="FN181" s="250"/>
      <c r="FO181" s="250"/>
      <c r="FP181" s="251"/>
      <c r="FQ181" s="250"/>
      <c r="FR181" s="252"/>
      <c r="FS181" s="253"/>
      <c r="FT181" s="254"/>
      <c r="FU181" s="250"/>
      <c r="FV181" s="250"/>
      <c r="FW181" s="251"/>
      <c r="FX181" s="250"/>
      <c r="FY181" s="252"/>
      <c r="FZ181" s="253"/>
      <c r="GA181" s="254"/>
      <c r="GB181" s="250"/>
      <c r="GC181" s="250"/>
      <c r="GD181" s="251"/>
      <c r="GE181" s="250"/>
      <c r="GF181" s="252"/>
      <c r="GG181" s="253"/>
      <c r="GH181" s="254"/>
      <c r="GI181" s="250"/>
      <c r="GJ181" s="250"/>
      <c r="GK181" s="251"/>
      <c r="GL181" s="250"/>
      <c r="GM181" s="252"/>
      <c r="GN181" s="253"/>
      <c r="GO181" s="254"/>
      <c r="GP181" s="250"/>
      <c r="GQ181" s="250"/>
      <c r="GR181" s="251"/>
      <c r="GS181" s="250"/>
      <c r="GT181" s="252"/>
      <c r="GU181" s="253"/>
      <c r="GV181" s="254"/>
      <c r="GW181" s="250"/>
      <c r="GX181" s="250"/>
      <c r="GY181" s="251"/>
      <c r="GZ181" s="250"/>
      <c r="HA181" s="252"/>
      <c r="HB181" s="253"/>
      <c r="HC181" s="254"/>
      <c r="HD181" s="250"/>
      <c r="HE181" s="250"/>
      <c r="HF181" s="251"/>
      <c r="HG181" s="250"/>
      <c r="HH181" s="252"/>
      <c r="HI181" s="253"/>
      <c r="HJ181" s="254"/>
      <c r="HK181" s="250"/>
      <c r="HL181" s="250"/>
      <c r="HM181" s="251"/>
      <c r="HN181" s="250"/>
      <c r="HO181" s="252"/>
      <c r="HP181" s="253"/>
      <c r="HQ181" s="254"/>
      <c r="HR181" s="250"/>
      <c r="HS181" s="250"/>
      <c r="HT181" s="251"/>
      <c r="HU181" s="250"/>
      <c r="HV181" s="252"/>
      <c r="HW181" s="253"/>
      <c r="HX181" s="254"/>
      <c r="HY181" s="250"/>
      <c r="HZ181" s="250"/>
      <c r="IA181" s="251"/>
      <c r="IB181" s="250"/>
      <c r="IC181" s="252"/>
      <c r="ID181" s="253"/>
      <c r="IE181" s="254"/>
      <c r="IF181" s="250"/>
      <c r="IG181" s="250"/>
      <c r="IH181" s="251"/>
      <c r="II181" s="250"/>
      <c r="IJ181" s="252"/>
      <c r="IK181" s="253"/>
      <c r="IL181" s="254"/>
      <c r="IM181" s="250"/>
      <c r="IN181" s="250"/>
      <c r="IO181" s="251"/>
      <c r="IP181" s="250"/>
      <c r="IQ181" s="252"/>
      <c r="IR181" s="253"/>
      <c r="IS181" s="254"/>
      <c r="IT181" s="250"/>
      <c r="IU181" s="250"/>
      <c r="IV181" s="251"/>
    </row>
    <row r="182" spans="1:256" s="1" customFormat="1" ht="15.75" x14ac:dyDescent="0.2">
      <c r="A182" s="255"/>
      <c r="B182" s="325"/>
      <c r="C182" s="325"/>
      <c r="D182" s="325"/>
      <c r="E182" s="325"/>
      <c r="F182" s="325"/>
      <c r="G182" s="325"/>
      <c r="H182" s="249"/>
      <c r="I182" s="249"/>
      <c r="J182" s="250"/>
      <c r="K182" s="251"/>
      <c r="L182" s="250"/>
      <c r="M182" s="252"/>
      <c r="N182" s="253"/>
      <c r="O182" s="254"/>
      <c r="P182" s="250"/>
      <c r="Q182" s="250"/>
      <c r="R182" s="251"/>
      <c r="S182" s="250"/>
      <c r="T182" s="252"/>
      <c r="U182" s="253"/>
      <c r="V182" s="254"/>
      <c r="W182" s="250"/>
      <c r="X182" s="250"/>
      <c r="Y182" s="251"/>
      <c r="Z182" s="250"/>
      <c r="AA182" s="252"/>
      <c r="AB182" s="253"/>
      <c r="AC182" s="254"/>
      <c r="AD182" s="250"/>
      <c r="AE182" s="250"/>
      <c r="AF182" s="251"/>
      <c r="AG182" s="250"/>
      <c r="AH182" s="252"/>
      <c r="AI182" s="253"/>
      <c r="AJ182" s="254"/>
      <c r="AK182" s="250"/>
      <c r="AL182" s="250"/>
      <c r="AM182" s="251"/>
      <c r="AN182" s="250"/>
      <c r="AO182" s="252"/>
      <c r="AP182" s="253"/>
      <c r="AQ182" s="254"/>
      <c r="AR182" s="250"/>
      <c r="AS182" s="250"/>
      <c r="AT182" s="251"/>
      <c r="AU182" s="250"/>
      <c r="AV182" s="252"/>
      <c r="AW182" s="253"/>
      <c r="AX182" s="254"/>
      <c r="AY182" s="250"/>
      <c r="AZ182" s="250"/>
      <c r="BA182" s="251"/>
      <c r="BB182" s="250"/>
      <c r="BC182" s="252"/>
      <c r="BD182" s="253"/>
      <c r="BE182" s="254"/>
      <c r="BF182" s="250"/>
      <c r="BG182" s="250"/>
      <c r="BH182" s="251"/>
      <c r="BI182" s="250"/>
      <c r="BJ182" s="252"/>
      <c r="BK182" s="253"/>
      <c r="BL182" s="254"/>
      <c r="BM182" s="250"/>
      <c r="BN182" s="250"/>
      <c r="BO182" s="251"/>
      <c r="BP182" s="250"/>
      <c r="BQ182" s="252"/>
      <c r="BR182" s="253"/>
      <c r="BS182" s="254"/>
      <c r="BT182" s="250"/>
      <c r="BU182" s="250"/>
      <c r="BV182" s="251"/>
      <c r="BW182" s="250"/>
      <c r="BX182" s="252"/>
      <c r="BY182" s="253"/>
      <c r="BZ182" s="254"/>
      <c r="CA182" s="250"/>
      <c r="CB182" s="250"/>
      <c r="CC182" s="251"/>
      <c r="CD182" s="250"/>
      <c r="CE182" s="252"/>
      <c r="CF182" s="253"/>
      <c r="CG182" s="254"/>
      <c r="CH182" s="250"/>
      <c r="CI182" s="250"/>
      <c r="CJ182" s="251"/>
      <c r="CK182" s="250"/>
      <c r="CL182" s="252"/>
      <c r="CM182" s="253"/>
      <c r="CN182" s="254"/>
      <c r="CO182" s="250"/>
      <c r="CP182" s="250"/>
      <c r="CQ182" s="251"/>
      <c r="CR182" s="250"/>
      <c r="CS182" s="252"/>
      <c r="CT182" s="253"/>
      <c r="CU182" s="254"/>
      <c r="CV182" s="250"/>
      <c r="CW182" s="250"/>
      <c r="CX182" s="251"/>
      <c r="CY182" s="250"/>
      <c r="CZ182" s="252"/>
      <c r="DA182" s="253"/>
      <c r="DB182" s="254"/>
      <c r="DC182" s="250"/>
      <c r="DD182" s="250"/>
      <c r="DE182" s="251"/>
      <c r="DF182" s="250"/>
      <c r="DG182" s="252"/>
      <c r="DH182" s="253"/>
      <c r="DI182" s="254"/>
      <c r="DJ182" s="250"/>
      <c r="DK182" s="250"/>
      <c r="DL182" s="251"/>
      <c r="DM182" s="250"/>
      <c r="DN182" s="252"/>
      <c r="DO182" s="253"/>
      <c r="DP182" s="254"/>
      <c r="DQ182" s="250"/>
      <c r="DR182" s="250"/>
      <c r="DS182" s="251"/>
      <c r="DT182" s="250"/>
      <c r="DU182" s="252"/>
      <c r="DV182" s="253"/>
      <c r="DW182" s="254"/>
      <c r="DX182" s="250"/>
      <c r="DY182" s="250"/>
      <c r="DZ182" s="251"/>
      <c r="EA182" s="250"/>
      <c r="EB182" s="252"/>
      <c r="EC182" s="253"/>
      <c r="ED182" s="254"/>
      <c r="EE182" s="250"/>
      <c r="EF182" s="250"/>
      <c r="EG182" s="251"/>
      <c r="EH182" s="250"/>
      <c r="EI182" s="252"/>
      <c r="EJ182" s="253"/>
      <c r="EK182" s="254"/>
      <c r="EL182" s="250"/>
      <c r="EM182" s="250"/>
      <c r="EN182" s="251"/>
      <c r="EO182" s="250"/>
      <c r="EP182" s="252"/>
      <c r="EQ182" s="253"/>
      <c r="ER182" s="254"/>
      <c r="ES182" s="250"/>
      <c r="ET182" s="250"/>
      <c r="EU182" s="251"/>
      <c r="EV182" s="250"/>
      <c r="EW182" s="252"/>
      <c r="EX182" s="253"/>
      <c r="EY182" s="254"/>
      <c r="EZ182" s="250"/>
      <c r="FA182" s="250"/>
      <c r="FB182" s="251"/>
      <c r="FC182" s="250"/>
      <c r="FD182" s="252"/>
      <c r="FE182" s="253"/>
      <c r="FF182" s="254"/>
      <c r="FG182" s="250"/>
      <c r="FH182" s="250"/>
      <c r="FI182" s="251"/>
      <c r="FJ182" s="250"/>
      <c r="FK182" s="252"/>
      <c r="FL182" s="253"/>
      <c r="FM182" s="254"/>
      <c r="FN182" s="250"/>
      <c r="FO182" s="250"/>
      <c r="FP182" s="251"/>
      <c r="FQ182" s="250"/>
      <c r="FR182" s="252"/>
      <c r="FS182" s="253"/>
      <c r="FT182" s="254"/>
      <c r="FU182" s="250"/>
      <c r="FV182" s="250"/>
      <c r="FW182" s="251"/>
      <c r="FX182" s="250"/>
      <c r="FY182" s="252"/>
      <c r="FZ182" s="253"/>
      <c r="GA182" s="254"/>
      <c r="GB182" s="250"/>
      <c r="GC182" s="250"/>
      <c r="GD182" s="251"/>
      <c r="GE182" s="250"/>
      <c r="GF182" s="252"/>
      <c r="GG182" s="253"/>
      <c r="GH182" s="254"/>
      <c r="GI182" s="250"/>
      <c r="GJ182" s="250"/>
      <c r="GK182" s="251"/>
      <c r="GL182" s="250"/>
      <c r="GM182" s="252"/>
      <c r="GN182" s="253"/>
      <c r="GO182" s="254"/>
      <c r="GP182" s="250"/>
      <c r="GQ182" s="250"/>
      <c r="GR182" s="251"/>
      <c r="GS182" s="250"/>
      <c r="GT182" s="252"/>
      <c r="GU182" s="253"/>
      <c r="GV182" s="254"/>
      <c r="GW182" s="250"/>
      <c r="GX182" s="250"/>
      <c r="GY182" s="251"/>
      <c r="GZ182" s="250"/>
      <c r="HA182" s="252"/>
      <c r="HB182" s="253"/>
      <c r="HC182" s="254"/>
      <c r="HD182" s="250"/>
      <c r="HE182" s="250"/>
      <c r="HF182" s="251"/>
      <c r="HG182" s="250"/>
      <c r="HH182" s="252"/>
      <c r="HI182" s="253"/>
      <c r="HJ182" s="254"/>
      <c r="HK182" s="250"/>
      <c r="HL182" s="250"/>
      <c r="HM182" s="251"/>
      <c r="HN182" s="250"/>
      <c r="HO182" s="252"/>
      <c r="HP182" s="253"/>
      <c r="HQ182" s="254"/>
      <c r="HR182" s="250"/>
      <c r="HS182" s="250"/>
      <c r="HT182" s="251"/>
      <c r="HU182" s="250"/>
      <c r="HV182" s="252"/>
      <c r="HW182" s="253"/>
      <c r="HX182" s="254"/>
      <c r="HY182" s="250"/>
      <c r="HZ182" s="250"/>
      <c r="IA182" s="251"/>
      <c r="IB182" s="250"/>
      <c r="IC182" s="252"/>
      <c r="ID182" s="253"/>
      <c r="IE182" s="254"/>
      <c r="IF182" s="250"/>
      <c r="IG182" s="250"/>
      <c r="IH182" s="251"/>
      <c r="II182" s="250"/>
      <c r="IJ182" s="252"/>
      <c r="IK182" s="253"/>
      <c r="IL182" s="254"/>
      <c r="IM182" s="250"/>
      <c r="IN182" s="250"/>
      <c r="IO182" s="251"/>
      <c r="IP182" s="250"/>
      <c r="IQ182" s="252"/>
      <c r="IR182" s="253"/>
      <c r="IS182" s="254"/>
      <c r="IT182" s="250"/>
      <c r="IU182" s="250"/>
      <c r="IV182" s="251"/>
    </row>
    <row r="183" spans="1:256" s="1" customFormat="1" ht="15.75" x14ac:dyDescent="0.2">
      <c r="A183" s="255"/>
      <c r="B183" s="257"/>
      <c r="C183" s="257"/>
      <c r="D183" s="257"/>
      <c r="E183" s="257"/>
      <c r="F183" s="257"/>
      <c r="G183" s="257"/>
      <c r="H183" s="249"/>
      <c r="I183" s="249"/>
      <c r="J183" s="250"/>
      <c r="K183" s="251"/>
      <c r="L183" s="250"/>
      <c r="M183" s="252"/>
      <c r="N183" s="253"/>
      <c r="O183" s="254"/>
      <c r="P183" s="250"/>
      <c r="Q183" s="250"/>
      <c r="R183" s="251"/>
      <c r="S183" s="250"/>
      <c r="T183" s="252"/>
      <c r="U183" s="253"/>
      <c r="V183" s="254"/>
      <c r="W183" s="250"/>
      <c r="X183" s="250"/>
      <c r="Y183" s="251"/>
      <c r="Z183" s="250"/>
      <c r="AA183" s="252"/>
      <c r="AB183" s="253"/>
      <c r="AC183" s="254"/>
      <c r="AD183" s="250"/>
      <c r="AE183" s="250"/>
      <c r="AF183" s="251"/>
      <c r="AG183" s="250"/>
      <c r="AH183" s="252"/>
      <c r="AI183" s="253"/>
      <c r="AJ183" s="254"/>
      <c r="AK183" s="250"/>
      <c r="AL183" s="250"/>
      <c r="AM183" s="251"/>
      <c r="AN183" s="250"/>
      <c r="AO183" s="252"/>
      <c r="AP183" s="253"/>
      <c r="AQ183" s="254"/>
      <c r="AR183" s="250"/>
      <c r="AS183" s="250"/>
      <c r="AT183" s="251"/>
      <c r="AU183" s="250"/>
      <c r="AV183" s="252"/>
      <c r="AW183" s="253"/>
      <c r="AX183" s="254"/>
      <c r="AY183" s="250"/>
      <c r="AZ183" s="250"/>
      <c r="BA183" s="251"/>
      <c r="BB183" s="250"/>
      <c r="BC183" s="252"/>
      <c r="BD183" s="253"/>
      <c r="BE183" s="254"/>
      <c r="BF183" s="250"/>
      <c r="BG183" s="250"/>
      <c r="BH183" s="251"/>
      <c r="BI183" s="250"/>
      <c r="BJ183" s="252"/>
      <c r="BK183" s="253"/>
      <c r="BL183" s="254"/>
      <c r="BM183" s="250"/>
      <c r="BN183" s="250"/>
      <c r="BO183" s="251"/>
      <c r="BP183" s="250"/>
      <c r="BQ183" s="252"/>
      <c r="BR183" s="253"/>
      <c r="BS183" s="254"/>
      <c r="BT183" s="250"/>
      <c r="BU183" s="250"/>
      <c r="BV183" s="251"/>
      <c r="BW183" s="250"/>
      <c r="BX183" s="252"/>
      <c r="BY183" s="253"/>
      <c r="BZ183" s="254"/>
      <c r="CA183" s="250"/>
      <c r="CB183" s="250"/>
      <c r="CC183" s="251"/>
      <c r="CD183" s="250"/>
      <c r="CE183" s="252"/>
      <c r="CF183" s="253"/>
      <c r="CG183" s="254"/>
      <c r="CH183" s="250"/>
      <c r="CI183" s="250"/>
      <c r="CJ183" s="251"/>
      <c r="CK183" s="250"/>
      <c r="CL183" s="252"/>
      <c r="CM183" s="253"/>
      <c r="CN183" s="254"/>
      <c r="CO183" s="250"/>
      <c r="CP183" s="250"/>
      <c r="CQ183" s="251"/>
      <c r="CR183" s="250"/>
      <c r="CS183" s="252"/>
      <c r="CT183" s="253"/>
      <c r="CU183" s="254"/>
      <c r="CV183" s="250"/>
      <c r="CW183" s="250"/>
      <c r="CX183" s="251"/>
      <c r="CY183" s="250"/>
      <c r="CZ183" s="252"/>
      <c r="DA183" s="253"/>
      <c r="DB183" s="254"/>
      <c r="DC183" s="250"/>
      <c r="DD183" s="250"/>
      <c r="DE183" s="251"/>
      <c r="DF183" s="250"/>
      <c r="DG183" s="252"/>
      <c r="DH183" s="253"/>
      <c r="DI183" s="254"/>
      <c r="DJ183" s="250"/>
      <c r="DK183" s="250"/>
      <c r="DL183" s="251"/>
      <c r="DM183" s="250"/>
      <c r="DN183" s="252"/>
      <c r="DO183" s="253"/>
      <c r="DP183" s="254"/>
      <c r="DQ183" s="250"/>
      <c r="DR183" s="250"/>
      <c r="DS183" s="251"/>
      <c r="DT183" s="250"/>
      <c r="DU183" s="252"/>
      <c r="DV183" s="253"/>
      <c r="DW183" s="254"/>
      <c r="DX183" s="250"/>
      <c r="DY183" s="250"/>
      <c r="DZ183" s="251"/>
      <c r="EA183" s="250"/>
      <c r="EB183" s="252"/>
      <c r="EC183" s="253"/>
      <c r="ED183" s="254"/>
      <c r="EE183" s="250"/>
      <c r="EF183" s="250"/>
      <c r="EG183" s="251"/>
      <c r="EH183" s="250"/>
      <c r="EI183" s="252"/>
      <c r="EJ183" s="253"/>
      <c r="EK183" s="254"/>
      <c r="EL183" s="250"/>
      <c r="EM183" s="250"/>
      <c r="EN183" s="251"/>
      <c r="EO183" s="250"/>
      <c r="EP183" s="252"/>
      <c r="EQ183" s="253"/>
      <c r="ER183" s="254"/>
      <c r="ES183" s="250"/>
      <c r="ET183" s="250"/>
      <c r="EU183" s="251"/>
      <c r="EV183" s="250"/>
      <c r="EW183" s="252"/>
      <c r="EX183" s="253"/>
      <c r="EY183" s="254"/>
      <c r="EZ183" s="250"/>
      <c r="FA183" s="250"/>
      <c r="FB183" s="251"/>
      <c r="FC183" s="250"/>
      <c r="FD183" s="252"/>
      <c r="FE183" s="253"/>
      <c r="FF183" s="254"/>
      <c r="FG183" s="250"/>
      <c r="FH183" s="250"/>
      <c r="FI183" s="251"/>
      <c r="FJ183" s="250"/>
      <c r="FK183" s="252"/>
      <c r="FL183" s="253"/>
      <c r="FM183" s="254"/>
      <c r="FN183" s="250"/>
      <c r="FO183" s="250"/>
      <c r="FP183" s="251"/>
      <c r="FQ183" s="250"/>
      <c r="FR183" s="252"/>
      <c r="FS183" s="253"/>
      <c r="FT183" s="254"/>
      <c r="FU183" s="250"/>
      <c r="FV183" s="250"/>
      <c r="FW183" s="251"/>
      <c r="FX183" s="250"/>
      <c r="FY183" s="252"/>
      <c r="FZ183" s="253"/>
      <c r="GA183" s="254"/>
      <c r="GB183" s="250"/>
      <c r="GC183" s="250"/>
      <c r="GD183" s="251"/>
      <c r="GE183" s="250"/>
      <c r="GF183" s="252"/>
      <c r="GG183" s="253"/>
      <c r="GH183" s="254"/>
      <c r="GI183" s="250"/>
      <c r="GJ183" s="250"/>
      <c r="GK183" s="251"/>
      <c r="GL183" s="250"/>
      <c r="GM183" s="252"/>
      <c r="GN183" s="253"/>
      <c r="GO183" s="254"/>
      <c r="GP183" s="250"/>
      <c r="GQ183" s="250"/>
      <c r="GR183" s="251"/>
      <c r="GS183" s="250"/>
      <c r="GT183" s="252"/>
      <c r="GU183" s="253"/>
      <c r="GV183" s="254"/>
      <c r="GW183" s="250"/>
      <c r="GX183" s="250"/>
      <c r="GY183" s="251"/>
      <c r="GZ183" s="250"/>
      <c r="HA183" s="252"/>
      <c r="HB183" s="253"/>
      <c r="HC183" s="254"/>
      <c r="HD183" s="250"/>
      <c r="HE183" s="250"/>
      <c r="HF183" s="251"/>
      <c r="HG183" s="250"/>
      <c r="HH183" s="252"/>
      <c r="HI183" s="253"/>
      <c r="HJ183" s="254"/>
      <c r="HK183" s="250"/>
      <c r="HL183" s="250"/>
      <c r="HM183" s="251"/>
      <c r="HN183" s="250"/>
      <c r="HO183" s="252"/>
      <c r="HP183" s="253"/>
      <c r="HQ183" s="254"/>
      <c r="HR183" s="250"/>
      <c r="HS183" s="250"/>
      <c r="HT183" s="251"/>
      <c r="HU183" s="250"/>
      <c r="HV183" s="252"/>
      <c r="HW183" s="253"/>
      <c r="HX183" s="254"/>
      <c r="HY183" s="250"/>
      <c r="HZ183" s="250"/>
      <c r="IA183" s="251"/>
      <c r="IB183" s="250"/>
      <c r="IC183" s="252"/>
      <c r="ID183" s="253"/>
      <c r="IE183" s="254"/>
      <c r="IF183" s="250"/>
      <c r="IG183" s="250"/>
      <c r="IH183" s="251"/>
      <c r="II183" s="250"/>
      <c r="IJ183" s="252"/>
      <c r="IK183" s="253"/>
      <c r="IL183" s="254"/>
      <c r="IM183" s="250"/>
      <c r="IN183" s="250"/>
      <c r="IO183" s="251"/>
      <c r="IP183" s="250"/>
      <c r="IQ183" s="252"/>
      <c r="IR183" s="253"/>
      <c r="IS183" s="254"/>
      <c r="IT183" s="250"/>
      <c r="IU183" s="250"/>
      <c r="IV183" s="251"/>
    </row>
    <row r="276" spans="6:6" x14ac:dyDescent="0.2">
      <c r="F276" s="188" t="e">
        <f>E279+'RELACIÓN DE PARTIDAS'!D1627.40=F271/3.5</f>
        <v>#NAME?</v>
      </c>
    </row>
  </sheetData>
  <mergeCells count="11">
    <mergeCell ref="A10:G10"/>
    <mergeCell ref="A2:G2"/>
    <mergeCell ref="A3:G3"/>
    <mergeCell ref="A4:G4"/>
    <mergeCell ref="B6:E6"/>
    <mergeCell ref="B9:E9"/>
    <mergeCell ref="F12:G12"/>
    <mergeCell ref="F14:G14"/>
    <mergeCell ref="D68:E68"/>
    <mergeCell ref="D126:E126"/>
    <mergeCell ref="B182:G182"/>
  </mergeCells>
  <pageMargins left="0.31496062992125984" right="0.11811023622047245" top="0.39370078740157483" bottom="0.47244094488188981" header="0" footer="0.31496062992125984"/>
  <pageSetup scale="60" orientation="portrait" r:id="rId1"/>
  <headerFooter alignWithMargins="0">
    <oddFooter>&amp;L&amp;9&amp;F&amp;R&amp;P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ANALISIS COLOCACION CALLES</vt:lpstr>
      <vt:lpstr>ANALISIS COLOCACION CARRETERA</vt:lpstr>
      <vt:lpstr>ANALISIS HORM. ASF. PG-76</vt:lpstr>
      <vt:lpstr>ANALISIS HORM. ASFALTICO</vt:lpstr>
      <vt:lpstr>RELACIÓN DE PARTIDAS</vt:lpstr>
      <vt:lpstr>'ANALISIS COLOCACION CALLES'!Área_de_impresión</vt:lpstr>
      <vt:lpstr>'ANALISIS COLOCACION CARRETERA'!Área_de_impresión</vt:lpstr>
      <vt:lpstr>'ANALISIS HORM. ASF. PG-76'!Área_de_impresión</vt:lpstr>
      <vt:lpstr>'ANALISIS HORM. ASFALTICO'!Área_de_impresión</vt:lpstr>
      <vt:lpstr>'RELACIÓN DE PARTIDAS'!Área_de_impresión</vt:lpstr>
      <vt:lpstr>'ANALISIS HORM. ASF. PG-76'!Títulos_a_imprimir</vt:lpstr>
      <vt:lpstr>'ANALISIS HORM. ASFALTICO'!Títulos_a_imprimir</vt:lpstr>
      <vt:lpstr>'RELACIÓN DE PARTIDAS'!Títulos_a_imprimir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Gabriela Esmeralda Concepcion Morillo</cp:lastModifiedBy>
  <cp:lastPrinted>2026-08-21T18:15:47Z</cp:lastPrinted>
  <dcterms:created xsi:type="dcterms:W3CDTF">1999-05-28T15:45:38Z</dcterms:created>
  <dcterms:modified xsi:type="dcterms:W3CDTF">2026-09-10T18:12:45Z</dcterms:modified>
</cp:coreProperties>
</file>